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 tabRatio="918" activeTab="1"/>
  </bookViews>
  <sheets>
    <sheet name="预算目录" sheetId="2" r:id="rId1"/>
    <sheet name="预算总表" sheetId="3" r:id="rId2"/>
    <sheet name="企业职工基本养老收支预算表" sheetId="4" r:id="rId3"/>
    <sheet name="城乡居民基本养老收支预算表" sheetId="5" r:id="rId4"/>
    <sheet name="机关事业单位基本养老收支预算表" sheetId="6" r:id="rId5"/>
    <sheet name="职工基本医疗收支预算表" sheetId="7" r:id="rId6"/>
    <sheet name="城乡居民基本医疗收支预算表" sheetId="8" r:id="rId7"/>
    <sheet name="工伤保险基金收支预算表" sheetId="9" r:id="rId8"/>
    <sheet name="失业保险基金收支预算表" sheetId="10" r:id="rId9"/>
    <sheet name="财政对社会保险基金补助情况表" sheetId="11" r:id="rId10"/>
    <sheet name="地方财政对企业职工基本养老保险基金补助情况构成表" sheetId="12" r:id="rId11"/>
    <sheet name="基本养老基础资料表" sheetId="13" r:id="rId12"/>
    <sheet name="基本医疗基础资料表" sheetId="14" r:id="rId13"/>
    <sheet name="失业工伤基础资料表" sheetId="15" r:id="rId14"/>
  </sheets>
  <calcPr calcId="144525"/>
</workbook>
</file>

<file path=xl/sharedStrings.xml><?xml version="1.0" encoding="utf-8"?>
<sst xmlns="http://schemas.openxmlformats.org/spreadsheetml/2006/main" count="742" uniqueCount="312">
  <si>
    <t>目      录</t>
  </si>
  <si>
    <t>一、2022年社会保险基金收支预算总表...........................................................</t>
  </si>
  <si>
    <t>社预01表</t>
  </si>
  <si>
    <t>二、2022年企业职工基本养老保险基金收支预算表.........................................................</t>
  </si>
  <si>
    <t>社预02表</t>
  </si>
  <si>
    <t>三、2022年城乡居民基本养老保险基金收支预算表.........................................................</t>
  </si>
  <si>
    <t>社预03表</t>
  </si>
  <si>
    <t>四、2022年机关事业单位基本养老保险基金收支预算表...................................................</t>
  </si>
  <si>
    <t>社预04表</t>
  </si>
  <si>
    <t>五、2022年职工基本医疗保险(含生育保险)基金收支预算表.........................................................</t>
  </si>
  <si>
    <t>社预05表</t>
  </si>
  <si>
    <t>六、2022年城乡居民基本医疗保险基金收支预算表...................................................</t>
  </si>
  <si>
    <t>社预06表</t>
  </si>
  <si>
    <t>七、2022年工伤保险基金收支预算表...............................................</t>
  </si>
  <si>
    <t>社预07表</t>
  </si>
  <si>
    <t>八、2022年失业保险基金收支预算表.......................................................</t>
  </si>
  <si>
    <t>社预08表</t>
  </si>
  <si>
    <t>九、2022年财政对社会保险基金补助情况表.....................................................</t>
  </si>
  <si>
    <t>社预附01表</t>
  </si>
  <si>
    <t>十、2022年地方财政对企业职工基本养老保险基金补助情况构成表.........社决附02表</t>
  </si>
  <si>
    <t>社预附02表</t>
  </si>
  <si>
    <t>十一、2022年基本养老保险基础资料表.....................................................</t>
  </si>
  <si>
    <t>社预附03表</t>
  </si>
  <si>
    <t>十二、2022年基本医疗保险基础资料表.....................................................</t>
  </si>
  <si>
    <t>社预附04表</t>
  </si>
  <si>
    <t>十三、2022年失业保险、工伤保险基础资料表.....................................................</t>
  </si>
  <si>
    <t>社预附05表</t>
  </si>
  <si>
    <t>2022年社会保险基金收支预算总表</t>
  </si>
  <si>
    <t>红旗区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</si>
  <si>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</si>
  <si>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</si>
  <si>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</si>
  <si>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</si>
  <si>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</si>
  <si>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</si>
  <si>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</si>
  <si>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</si>
  <si>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</si>
  <si>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</si>
  <si>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</si>
  <si>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</si>
  <si>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</si>
  <si>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</si>
  <si>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</si>
  <si>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</si>
  <si>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</si>
  <si>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</si>
  <si>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</si>
  <si>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</si>
  <si>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</si>
  <si>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</si>
  <si>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</si>
  <si>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</si>
  <si>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</si>
  <si>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</si>
  <si>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</si>
  <si>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</si>
  <si>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2022年企业职工基本养老保险基金收支预算表</t>
  </si>
  <si>
    <t>2021年执行数</t>
  </si>
  <si>
    <t>2022年预算数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</si>
  <si>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</si>
  <si>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</si>
  <si>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</si>
  <si>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</si>
  <si>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</si>
  <si>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</si>
  <si>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</si>
  <si>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</si>
  <si>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</si>
  <si>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</si>
  <si>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</si>
  <si>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</si>
  <si>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</si>
  <si>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</si>
  <si>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</si>
  <si>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</si>
  <si>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</si>
  <si>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</si>
  <si>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</si>
  <si>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</si>
  <si>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</si>
  <si>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</si>
  <si>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</si>
  <si>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</si>
  <si>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</si>
  <si>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</si>
  <si>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</si>
  <si>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</si>
  <si>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</si>
  <si>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</si>
  <si>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</si>
  <si>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第 2 页</t>
  </si>
  <si>
    <t>2022年城乡居民基本养老保险基金收支预算表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</si>
  <si>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</si>
  <si>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</si>
  <si>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</si>
  <si>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</si>
  <si>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</si>
  <si>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</si>
  <si>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</si>
  <si>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</si>
  <si>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</si>
  <si>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</si>
  <si>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</si>
  <si>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</si>
  <si>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</si>
  <si>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</si>
  <si>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</si>
  <si>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</si>
  <si>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</si>
  <si>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</si>
  <si>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2022年机关事业单位基本养老保险基金收支预算表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</si>
  <si>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</si>
  <si>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</si>
  <si>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</si>
  <si>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</si>
  <si>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</si>
  <si>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</si>
  <si>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</si>
  <si>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</si>
  <si>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</si>
  <si>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</si>
  <si>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</si>
  <si>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</si>
  <si>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</si>
  <si>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</si>
  <si>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</si>
  <si>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</si>
  <si>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</si>
  <si>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2022年职工基本医疗保险(含生育保险)基金收支预算表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</si>
  <si>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</si>
  <si>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</si>
  <si>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</si>
  <si>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</si>
  <si>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</si>
  <si>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</si>
  <si>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</si>
  <si>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</si>
  <si>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</si>
  <si>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</si>
  <si>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</si>
  <si>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</si>
  <si>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2022年城乡居民基本医疗保险基金收支预算表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</si>
  <si>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</si>
  <si>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</si>
  <si>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</si>
  <si>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</si>
  <si>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</si>
  <si>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</si>
  <si>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</si>
  <si>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</si>
  <si>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</si>
  <si>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</si>
  <si>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</si>
  <si>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</si>
  <si>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</si>
  <si>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</si>
  <si>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2022年工伤保险基金收支预算表</t>
  </si>
  <si>
    <t>一、工伤保险费收入</t>
  </si>
  <si>
    <t>一、工伤保险待遇支出</t>
  </si>
  <si>
    <t xml:space="preserve">    其中：职业伤害保障费收入（试点）</t>
  </si>
  <si>
    <t xml:space="preserve">    其中：职业伤害保障待遇支出（试点）</t>
  </si>
  <si>
    <t xml:space="preserve">          工伤保险费-公务员工伤保险费收入</t>
  </si>
  <si>
    <t>二、劳动能力鉴定支出</t>
  </si>
  <si>
    <t>　　其中：职业伤害保障劳动能力鉴定支出（试点）</t>
  </si>
  <si>
    <t>三、工伤保险预防费用支出</t>
  </si>
  <si>
    <t>四、其他支出（含职业伤害保障委托承办服务费）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</si>
  <si>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</si>
  <si>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</si>
  <si>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</si>
  <si>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</si>
  <si>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</si>
  <si>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</si>
  <si>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</si>
  <si>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2022年失业保险基金收支预算表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</si>
  <si>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</si>
  <si>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</si>
  <si>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</si>
  <si>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</si>
  <si>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</si>
  <si>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六、稳岗返还支出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</si>
  <si>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</si>
  <si>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</si>
  <si>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</si>
  <si>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</si>
  <si>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</si>
  <si>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</si>
  <si>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</si>
  <si>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</si>
  <si>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</si>
  <si>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</si>
  <si>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2022年财政对社会保险基金补助情况表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</si>
  <si>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</si>
  <si>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</si>
  <si>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</si>
  <si>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</si>
  <si>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</si>
  <si>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</si>
  <si>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一、上年预算结转</t>
  </si>
  <si>
    <t>　 （一）省级</t>
  </si>
  <si>
    <t>　 （二）地级</t>
  </si>
  <si>
    <t>　 （三）县级</t>
  </si>
  <si>
    <t>二、本年预算安排</t>
  </si>
  <si>
    <t xml:space="preserve">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</si>
  <si>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</si>
  <si>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</si>
  <si>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</si>
  <si>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</si>
  <si>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</si>
  <si>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</si>
  <si>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</si>
  <si>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一般公共预算列支金额</t>
  </si>
  <si>
    <t xml:space="preserve">   （一）中央级</t>
  </si>
  <si>
    <t>　 （二）省级</t>
  </si>
  <si>
    <t>　 （三）地级</t>
  </si>
  <si>
    <t>　 （四）县级</t>
  </si>
  <si>
    <t>第 9 页</t>
  </si>
  <si>
    <t>2022年地方财政对企业职工基本养老保险基金补助情况构成表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</si>
  <si>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</si>
  <si>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</si>
  <si>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</si>
  <si>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</si>
  <si>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</si>
  <si>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</si>
  <si>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</si>
  <si>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三、地级</t>
  </si>
  <si>
    <t>四、县级</t>
  </si>
  <si>
    <t>第 10 页</t>
  </si>
  <si>
    <t>2022年基本养老保险基础资料表</t>
  </si>
  <si>
    <t>编制单位：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</si>
  <si>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</si>
  <si>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</si>
  <si>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</si>
  <si>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</si>
  <si>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</si>
  <si>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</si>
  <si>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</si>
  <si>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</si>
  <si>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</si>
  <si>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</si>
  <si>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</si>
  <si>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</si>
  <si>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</si>
  <si>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</si>
  <si>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</si>
  <si>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</si>
  <si>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(一)16－59周岁参保缴费人数</t>
  </si>
  <si>
    <t xml:space="preserve"> 　     (2)当年死亡退休退职人员</t>
  </si>
  <si>
    <t xml:space="preserve">   (二)实际领取待遇人员</t>
  </si>
  <si>
    <t xml:space="preserve">   (二)缴费人数</t>
  </si>
  <si>
    <t xml:space="preserve">   (三)人均缴费水平 </t>
  </si>
  <si>
    <t>元/年</t>
  </si>
  <si>
    <t xml:space="preserve">       其中：个人身份缴费</t>
  </si>
  <si>
    <t xml:space="preserve">   (四)人均财政对缴费补贴水平</t>
  </si>
  <si>
    <t xml:space="preserve">   (三)缴费基数总额</t>
  </si>
  <si>
    <t>三、机关事业单位基本养老保险</t>
  </si>
  <si>
    <t xml:space="preserve">         其中：个人身份缴费基数总额</t>
  </si>
  <si>
    <t xml:space="preserve">   (四)缴费费率</t>
  </si>
  <si>
    <t>%</t>
  </si>
  <si>
    <t xml:space="preserve">   　  1.在职职工</t>
  </si>
  <si>
    <t xml:space="preserve">       1.单位缴费费率</t>
  </si>
  <si>
    <t>　   　2.退休、退职人员</t>
  </si>
  <si>
    <t xml:space="preserve">       2.职工个人缴费费率</t>
  </si>
  <si>
    <t xml:space="preserve">       3.以个人身份参保缴费费率</t>
  </si>
  <si>
    <t xml:space="preserve">   (五)人均缴费工资基数</t>
  </si>
  <si>
    <t>　　   1.单位</t>
  </si>
  <si>
    <t xml:space="preserve">   (六)保险费缴纳情况</t>
  </si>
  <si>
    <t>　　   2.个人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</si>
  <si>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</si>
  <si>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</si>
  <si>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</si>
  <si>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</si>
  <si>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</si>
  <si>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2022年基本医疗保险基础资料表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</si>
  <si>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</si>
  <si>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</si>
  <si>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</si>
  <si>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</si>
  <si>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</si>
  <si>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</si>
  <si>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</si>
  <si>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</si>
  <si>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</si>
  <si>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</si>
  <si>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</si>
  <si>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</si>
  <si>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</si>
  <si>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</si>
  <si>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</si>
  <si>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</si>
  <si>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</si>
  <si>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</si>
  <si>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</si>
  <si>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</si>
  <si>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</si>
  <si>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</si>
  <si>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12 页</t>
  </si>
  <si>
    <t>2022年失业保险、工伤保险基础资料表</t>
  </si>
  <si>
    <t>一、失业保险</t>
  </si>
  <si>
    <t xml:space="preserve">   (八)享受稳岗返还企业参加失业保险人数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</si>
  <si>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</si>
  <si>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</si>
  <si>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</si>
  <si>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</si>
  <si>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 其中：职业伤害保障参保人数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</si>
  <si>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</si>
  <si>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</si>
  <si>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</si>
  <si>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</si>
  <si>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</si>
  <si>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</si>
  <si>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13 页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</si>
</sst>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\-#,##0;;"/>
    <numFmt numFmtId="177" formatCode="#,##0.00_ ;\-#,##0.00;;"/>
    <numFmt numFmtId="178" formatCode="#,##0.00_ ;\-#,##0.00"/>
  </numFmts>
  <fonts count="36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sz val="10"/>
      <color indexed="8"/>
      <name val="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8" borderId="33" applyNumberFormat="0" applyAlignment="0" applyProtection="0">
      <alignment vertical="center"/>
    </xf>
    <xf numFmtId="0" fontId="27" fillId="8" borderId="32" applyNumberFormat="0" applyAlignment="0" applyProtection="0">
      <alignment vertical="center"/>
    </xf>
    <xf numFmtId="0" fontId="28" fillId="9" borderId="34" applyNumberFormat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</cellStyleXfs>
  <cellXfs count="187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6" fillId="2" borderId="6" xfId="49" applyNumberFormat="1" applyFont="1" applyFill="1" applyBorder="1" applyAlignment="1">
      <alignment vertical="center" wrapText="1"/>
    </xf>
    <xf numFmtId="49" fontId="6" fillId="2" borderId="6" xfId="49" applyNumberFormat="1" applyFont="1" applyFill="1" applyBorder="1" applyAlignment="1">
      <alignment horizontal="center" vertical="center"/>
    </xf>
    <xf numFmtId="176" fontId="5" fillId="2" borderId="6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49" fontId="3" fillId="2" borderId="7" xfId="49" applyNumberFormat="1" applyFont="1" applyFill="1" applyBorder="1" applyAlignment="1">
      <alignment horizontal="center" vertical="center"/>
    </xf>
    <xf numFmtId="49" fontId="6" fillId="2" borderId="6" xfId="49" applyNumberFormat="1" applyFont="1" applyFill="1" applyBorder="1" applyAlignment="1">
      <alignment vertical="center"/>
    </xf>
    <xf numFmtId="0" fontId="6" fillId="2" borderId="6" xfId="49" applyFont="1" applyFill="1" applyBorder="1" applyAlignment="1">
      <alignment vertical="center"/>
    </xf>
    <xf numFmtId="0" fontId="6" fillId="2" borderId="6" xfId="49" applyFont="1" applyFill="1" applyBorder="1" applyAlignment="1">
      <alignment horizontal="center" vertical="center"/>
    </xf>
    <xf numFmtId="49" fontId="6" fillId="2" borderId="6" xfId="49" applyNumberFormat="1" applyFont="1" applyFill="1" applyBorder="1" applyAlignment="1">
      <alignment horizontal="left" vertical="center"/>
    </xf>
    <xf numFmtId="49" fontId="5" fillId="2" borderId="6" xfId="49" applyNumberFormat="1" applyFont="1" applyFill="1" applyBorder="1" applyAlignment="1">
      <alignment horizontal="center" vertical="center"/>
    </xf>
    <xf numFmtId="177" fontId="5" fillId="2" borderId="6" xfId="49" applyNumberFormat="1" applyFont="1" applyFill="1" applyBorder="1" applyAlignment="1">
      <alignment horizontal="right" vertical="center"/>
    </xf>
    <xf numFmtId="177" fontId="5" fillId="3" borderId="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vertical="center"/>
    </xf>
    <xf numFmtId="0" fontId="3" fillId="2" borderId="8" xfId="49" applyFont="1" applyFill="1" applyBorder="1" applyAlignment="1">
      <alignment horizontal="right" vertical="center"/>
    </xf>
    <xf numFmtId="49" fontId="3" fillId="2" borderId="9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center" vertical="center"/>
    </xf>
    <xf numFmtId="177" fontId="3" fillId="2" borderId="6" xfId="49" applyNumberFormat="1" applyFont="1" applyFill="1" applyBorder="1" applyAlignment="1">
      <alignment horizontal="right" vertical="center"/>
    </xf>
    <xf numFmtId="177" fontId="3" fillId="4" borderId="6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176" fontId="3" fillId="4" borderId="10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176" fontId="3" fillId="2" borderId="2" xfId="49" applyNumberFormat="1" applyFont="1" applyFill="1" applyBorder="1" applyAlignment="1">
      <alignment horizontal="right" vertical="center"/>
    </xf>
    <xf numFmtId="176" fontId="3" fillId="2" borderId="10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12" xfId="49" applyNumberFormat="1" applyFont="1" applyFill="1" applyBorder="1" applyAlignment="1">
      <alignment horizontal="center" vertical="center"/>
    </xf>
    <xf numFmtId="177" fontId="3" fillId="2" borderId="4" xfId="49" applyNumberFormat="1" applyFont="1" applyFill="1" applyBorder="1" applyAlignment="1">
      <alignment horizontal="right" vertical="center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/>
    <xf numFmtId="0" fontId="9" fillId="2" borderId="1" xfId="49" applyFont="1" applyFill="1" applyBorder="1" applyAlignment="1">
      <alignment vertical="center"/>
    </xf>
    <xf numFmtId="0" fontId="9" fillId="2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vertical="center" wrapText="1"/>
    </xf>
    <xf numFmtId="0" fontId="9" fillId="2" borderId="1" xfId="49" applyFont="1" applyFill="1" applyBorder="1" applyAlignment="1">
      <alignment horizontal="right" vertical="center"/>
    </xf>
    <xf numFmtId="0" fontId="10" fillId="2" borderId="2" xfId="49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left" vertical="center" wrapText="1"/>
    </xf>
    <xf numFmtId="0" fontId="9" fillId="2" borderId="2" xfId="49" applyFont="1" applyFill="1" applyBorder="1" applyAlignment="1">
      <alignment horizontal="center" vertical="center"/>
    </xf>
    <xf numFmtId="177" fontId="9" fillId="2" borderId="2" xfId="49" applyNumberFormat="1" applyFont="1" applyFill="1" applyBorder="1" applyAlignment="1">
      <alignment horizontal="right" vertical="center"/>
    </xf>
    <xf numFmtId="176" fontId="9" fillId="5" borderId="2" xfId="49" applyNumberFormat="1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176" fontId="9" fillId="2" borderId="2" xfId="49" applyNumberFormat="1" applyFont="1" applyFill="1" applyBorder="1" applyAlignment="1">
      <alignment horizontal="right" vertical="center"/>
    </xf>
    <xf numFmtId="177" fontId="9" fillId="5" borderId="2" xfId="49" applyNumberFormat="1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left" vertical="center"/>
    </xf>
    <xf numFmtId="0" fontId="9" fillId="2" borderId="2" xfId="49" applyFont="1" applyFill="1" applyBorder="1" applyAlignment="1">
      <alignment vertical="center"/>
    </xf>
    <xf numFmtId="0" fontId="11" fillId="2" borderId="0" xfId="49" applyFont="1" applyFill="1"/>
    <xf numFmtId="0" fontId="9" fillId="2" borderId="13" xfId="49" applyFont="1" applyFill="1" applyBorder="1" applyAlignment="1">
      <alignment horizontal="right" vertical="center"/>
    </xf>
    <xf numFmtId="0" fontId="7" fillId="2" borderId="0" xfId="49" applyFont="1" applyFill="1" applyAlignment="1">
      <alignment horizontal="center" vertical="center"/>
    </xf>
    <xf numFmtId="0" fontId="9" fillId="2" borderId="0" xfId="49" applyFont="1" applyFill="1" applyAlignment="1">
      <alignment vertical="center"/>
    </xf>
    <xf numFmtId="0" fontId="9" fillId="2" borderId="0" xfId="49" applyFont="1" applyFill="1" applyAlignment="1">
      <alignment horizontal="right" vertical="center"/>
    </xf>
    <xf numFmtId="49" fontId="9" fillId="2" borderId="1" xfId="49" applyNumberFormat="1" applyFont="1" applyFill="1" applyBorder="1" applyAlignment="1">
      <alignment horizontal="left" vertical="center" wrapText="1"/>
    </xf>
    <xf numFmtId="0" fontId="10" fillId="2" borderId="2" xfId="49" applyFont="1" applyFill="1" applyBorder="1" applyAlignment="1">
      <alignment vertical="center"/>
    </xf>
    <xf numFmtId="177" fontId="9" fillId="5" borderId="2" xfId="49" applyNumberFormat="1" applyFont="1" applyFill="1" applyBorder="1" applyAlignment="1">
      <alignment horizontal="center" vertical="center"/>
    </xf>
    <xf numFmtId="177" fontId="9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177" fontId="3" fillId="2" borderId="2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vertical="center"/>
    </xf>
    <xf numFmtId="49" fontId="3" fillId="2" borderId="14" xfId="49" applyNumberFormat="1" applyFont="1" applyFill="1" applyBorder="1" applyAlignment="1">
      <alignment vertical="center" wrapText="1"/>
    </xf>
    <xf numFmtId="49" fontId="3" fillId="2" borderId="3" xfId="49" applyNumberFormat="1" applyFont="1" applyFill="1" applyBorder="1" applyAlignment="1">
      <alignment vertical="center"/>
    </xf>
    <xf numFmtId="49" fontId="3" fillId="2" borderId="15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left" vertical="center"/>
    </xf>
    <xf numFmtId="49" fontId="3" fillId="2" borderId="17" xfId="49" applyNumberFormat="1" applyFont="1" applyFill="1" applyBorder="1" applyAlignment="1">
      <alignment vertical="center"/>
    </xf>
    <xf numFmtId="177" fontId="3" fillId="4" borderId="17" xfId="49" applyNumberFormat="1" applyFont="1" applyFill="1" applyBorder="1" applyAlignment="1">
      <alignment horizontal="right" vertical="center"/>
    </xf>
    <xf numFmtId="177" fontId="3" fillId="4" borderId="18" xfId="49" applyNumberFormat="1" applyFont="1" applyFill="1" applyBorder="1" applyAlignment="1">
      <alignment horizontal="right" vertical="center"/>
    </xf>
    <xf numFmtId="49" fontId="6" fillId="2" borderId="12" xfId="49" applyNumberFormat="1" applyFont="1" applyFill="1" applyBorder="1" applyAlignment="1">
      <alignment horizontal="center" vertical="center"/>
    </xf>
    <xf numFmtId="49" fontId="6" fillId="2" borderId="11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6" fillId="2" borderId="11" xfId="49" applyFont="1" applyFill="1" applyBorder="1" applyAlignment="1">
      <alignment vertical="center" wrapText="1"/>
    </xf>
    <xf numFmtId="177" fontId="3" fillId="2" borderId="10" xfId="49" applyNumberFormat="1" applyFont="1" applyFill="1" applyBorder="1" applyAlignment="1">
      <alignment horizontal="right" vertical="center"/>
    </xf>
    <xf numFmtId="0" fontId="6" fillId="2" borderId="11" xfId="49" applyFont="1" applyFill="1" applyBorder="1" applyAlignment="1">
      <alignment vertical="center"/>
    </xf>
    <xf numFmtId="49" fontId="3" fillId="2" borderId="16" xfId="49" applyNumberFormat="1" applyFont="1" applyFill="1" applyBorder="1" applyAlignment="1">
      <alignment vertical="center" wrapText="1"/>
    </xf>
    <xf numFmtId="49" fontId="3" fillId="2" borderId="19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4" xfId="49" applyNumberFormat="1" applyFont="1" applyFill="1" applyBorder="1" applyAlignment="1">
      <alignment horizontal="center" vertical="center"/>
    </xf>
    <xf numFmtId="49" fontId="3" fillId="2" borderId="14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177" fontId="3" fillId="4" borderId="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11" xfId="49" applyNumberFormat="1" applyFont="1" applyFill="1" applyBorder="1" applyAlignment="1">
      <alignment vertical="center" shrinkToFit="1"/>
    </xf>
    <xf numFmtId="177" fontId="3" fillId="4" borderId="4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shrinkToFit="1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8" xfId="49" applyFont="1" applyFill="1" applyBorder="1"/>
    <xf numFmtId="0" fontId="3" fillId="2" borderId="8" xfId="49" applyFont="1" applyFill="1" applyBorder="1" applyAlignment="1">
      <alignment horizontal="left"/>
    </xf>
    <xf numFmtId="49" fontId="4" fillId="2" borderId="20" xfId="49" applyNumberFormat="1" applyFont="1" applyFill="1" applyBorder="1" applyAlignment="1">
      <alignment horizontal="center" vertical="center"/>
    </xf>
    <xf numFmtId="49" fontId="4" fillId="2" borderId="21" xfId="49" applyNumberFormat="1" applyFont="1" applyFill="1" applyBorder="1" applyAlignment="1">
      <alignment horizontal="center" vertical="center"/>
    </xf>
    <xf numFmtId="0" fontId="4" fillId="2" borderId="22" xfId="49" applyFont="1" applyFill="1" applyBorder="1" applyAlignment="1">
      <alignment horizontal="center" vertical="center"/>
    </xf>
    <xf numFmtId="0" fontId="4" fillId="2" borderId="14" xfId="49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/>
    </xf>
    <xf numFmtId="0" fontId="4" fillId="2" borderId="6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0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/>
    </xf>
    <xf numFmtId="177" fontId="3" fillId="2" borderId="11" xfId="49" applyNumberFormat="1" applyFont="1" applyFill="1" applyBorder="1" applyAlignment="1">
      <alignment horizontal="right"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2" xfId="49" applyNumberFormat="1" applyFont="1" applyFill="1" applyBorder="1" applyAlignment="1">
      <alignment horizontal="center" vertical="center"/>
    </xf>
    <xf numFmtId="49" fontId="3" fillId="2" borderId="23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left" vertical="center"/>
    </xf>
    <xf numFmtId="177" fontId="3" fillId="2" borderId="12" xfId="49" applyNumberFormat="1" applyFont="1" applyFill="1" applyBorder="1" applyAlignment="1">
      <alignment horizontal="right" vertical="center"/>
    </xf>
    <xf numFmtId="177" fontId="3" fillId="4" borderId="7" xfId="49" applyNumberFormat="1" applyFont="1" applyFill="1" applyBorder="1" applyAlignment="1">
      <alignment horizontal="right" vertical="center"/>
    </xf>
    <xf numFmtId="177" fontId="3" fillId="2" borderId="27" xfId="49" applyNumberFormat="1" applyFont="1" applyFill="1" applyBorder="1" applyAlignment="1">
      <alignment horizontal="right" vertical="center"/>
    </xf>
    <xf numFmtId="177" fontId="3" fillId="4" borderId="10" xfId="49" applyNumberFormat="1" applyFont="1" applyFill="1" applyBorder="1" applyAlignment="1">
      <alignment horizontal="right" vertical="center"/>
    </xf>
    <xf numFmtId="49" fontId="3" fillId="2" borderId="27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/>
    </xf>
    <xf numFmtId="177" fontId="3" fillId="2" borderId="18" xfId="49" applyNumberFormat="1" applyFont="1" applyFill="1" applyBorder="1" applyAlignment="1">
      <alignment horizontal="right" vertical="center"/>
    </xf>
    <xf numFmtId="177" fontId="3" fillId="2" borderId="17" xfId="49" applyNumberFormat="1" applyFont="1" applyFill="1" applyBorder="1" applyAlignment="1">
      <alignment horizontal="right" vertical="center"/>
    </xf>
    <xf numFmtId="49" fontId="3" fillId="2" borderId="28" xfId="49" applyNumberFormat="1" applyFont="1" applyFill="1" applyBorder="1" applyAlignment="1">
      <alignment vertical="center"/>
    </xf>
    <xf numFmtId="177" fontId="3" fillId="2" borderId="28" xfId="49" applyNumberFormat="1" applyFont="1" applyFill="1" applyBorder="1" applyAlignment="1">
      <alignment horizontal="right" vertical="center"/>
    </xf>
    <xf numFmtId="49" fontId="3" fillId="2" borderId="24" xfId="49" applyNumberFormat="1" applyFont="1" applyFill="1" applyBorder="1" applyAlignment="1">
      <alignment vertical="center"/>
    </xf>
    <xf numFmtId="49" fontId="13" fillId="2" borderId="8" xfId="49" applyNumberFormat="1" applyFont="1" applyFill="1" applyBorder="1"/>
    <xf numFmtId="178" fontId="3" fillId="2" borderId="10" xfId="49" applyNumberFormat="1" applyFont="1" applyFill="1" applyBorder="1" applyAlignment="1">
      <alignment horizontal="right" vertical="center"/>
    </xf>
    <xf numFmtId="178" fontId="3" fillId="2" borderId="12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right" vertical="center"/>
    </xf>
    <xf numFmtId="178" fontId="3" fillId="2" borderId="6" xfId="49" applyNumberFormat="1" applyFont="1" applyFill="1" applyBorder="1" applyAlignment="1">
      <alignment horizontal="right" vertical="center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horizontal="center" vertical="center"/>
    </xf>
    <xf numFmtId="49" fontId="3" fillId="2" borderId="27" xfId="49" applyNumberFormat="1" applyFont="1" applyFill="1" applyBorder="1" applyAlignment="1">
      <alignment vertical="center" wrapText="1"/>
    </xf>
    <xf numFmtId="49" fontId="3" fillId="2" borderId="7" xfId="49" applyNumberFormat="1" applyFont="1" applyFill="1" applyBorder="1" applyAlignment="1">
      <alignment vertical="center" wrapText="1"/>
    </xf>
    <xf numFmtId="177" fontId="3" fillId="4" borderId="12" xfId="49" applyNumberFormat="1" applyFont="1" applyFill="1" applyBorder="1" applyAlignment="1">
      <alignment horizontal="right" vertical="center"/>
    </xf>
    <xf numFmtId="177" fontId="3" fillId="4" borderId="2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center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8" fillId="2" borderId="0" xfId="49" applyNumberFormat="1" applyFont="1" applyFill="1"/>
    <xf numFmtId="49" fontId="8" fillId="2" borderId="9" xfId="49" applyNumberFormat="1" applyFont="1" applyFill="1" applyBorder="1"/>
    <xf numFmtId="49" fontId="4" fillId="2" borderId="10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8" xfId="49" applyNumberFormat="1" applyFont="1" applyFill="1" applyBorder="1" applyAlignment="1">
      <alignment horizontal="left" vertical="center"/>
    </xf>
    <xf numFmtId="49" fontId="3" fillId="4" borderId="2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vertical="center"/>
    </xf>
    <xf numFmtId="49" fontId="6" fillId="2" borderId="0" xfId="49" applyNumberFormat="1" applyFont="1" applyFill="1" applyAlignment="1">
      <alignment horizontal="right"/>
    </xf>
    <xf numFmtId="0" fontId="6" fillId="2" borderId="0" xfId="49" applyFont="1" applyFill="1" applyAlignment="1">
      <alignment horizontal="right" vertical="center"/>
    </xf>
    <xf numFmtId="0" fontId="6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9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8" fillId="0" borderId="0" xfId="49" applyFont="1" applyFill="1"/>
    <xf numFmtId="0" fontId="6" fillId="0" borderId="0" xfId="49" applyFont="1" applyFill="1" applyAlignment="1">
      <alignment horizontal="left" vertical="center"/>
    </xf>
    <xf numFmtId="0" fontId="6" fillId="0" borderId="0" xfId="49" applyFont="1" applyFill="1" applyAlignment="1">
      <alignment horizontal="right" vertical="center"/>
    </xf>
    <xf numFmtId="0" fontId="8" fillId="0" borderId="0" xfId="49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zoomScale="85" zoomScaleNormal="85" workbookViewId="0">
      <selection activeCell="H13" sqref="H13"/>
    </sheetView>
  </sheetViews>
  <sheetFormatPr defaultColWidth="8" defaultRowHeight="13.8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76"/>
      <c r="B1" s="176"/>
      <c r="C1" s="176"/>
      <c r="D1" s="176"/>
      <c r="E1" s="176"/>
    </row>
    <row r="2" ht="45" customHeight="1" spans="1:5">
      <c r="A2" s="177" t="s">
        <v>0</v>
      </c>
      <c r="B2" s="177"/>
      <c r="C2" s="177"/>
      <c r="D2" s="177"/>
      <c r="E2" s="178"/>
    </row>
    <row r="3" ht="27" customHeight="1" spans="1:5">
      <c r="A3" s="179"/>
      <c r="B3" s="179"/>
      <c r="C3" s="179"/>
      <c r="D3" s="179"/>
      <c r="E3" s="179"/>
    </row>
    <row r="4" ht="27" customHeight="1" spans="1:5">
      <c r="A4" s="179"/>
      <c r="B4" s="180" t="s">
        <v>1</v>
      </c>
      <c r="C4" s="180"/>
      <c r="D4" s="181" t="s">
        <v>2</v>
      </c>
      <c r="E4" s="182"/>
    </row>
    <row r="5" ht="27" customHeight="1" spans="1:5">
      <c r="A5" s="179"/>
      <c r="B5" s="180" t="s">
        <v>3</v>
      </c>
      <c r="C5" s="180"/>
      <c r="D5" s="181" t="s">
        <v>4</v>
      </c>
      <c r="E5" s="182"/>
    </row>
    <row r="6" ht="27" customHeight="1" spans="1:5">
      <c r="A6" s="179"/>
      <c r="B6" s="180" t="s">
        <v>5</v>
      </c>
      <c r="C6" s="180"/>
      <c r="D6" s="181" t="s">
        <v>6</v>
      </c>
      <c r="E6" s="182"/>
    </row>
    <row r="7" ht="27" customHeight="1" spans="1:5">
      <c r="A7" s="179"/>
      <c r="B7" s="180" t="s">
        <v>7</v>
      </c>
      <c r="C7" s="180"/>
      <c r="D7" s="181" t="s">
        <v>8</v>
      </c>
      <c r="E7" s="182"/>
    </row>
    <row r="8" ht="27" customHeight="1" spans="1:5">
      <c r="A8" s="179"/>
      <c r="B8" s="180" t="s">
        <v>9</v>
      </c>
      <c r="C8" s="180"/>
      <c r="D8" s="181" t="s">
        <v>10</v>
      </c>
      <c r="E8" s="182"/>
    </row>
    <row r="9" ht="27" customHeight="1" spans="1:5">
      <c r="A9" s="179"/>
      <c r="B9" s="180" t="s">
        <v>11</v>
      </c>
      <c r="C9" s="180"/>
      <c r="D9" s="181" t="s">
        <v>12</v>
      </c>
      <c r="E9" s="182"/>
    </row>
    <row r="10" ht="27" customHeight="1" spans="1:5">
      <c r="A10" s="179"/>
      <c r="B10" s="180" t="s">
        <v>13</v>
      </c>
      <c r="C10" s="180"/>
      <c r="D10" s="181" t="s">
        <v>14</v>
      </c>
      <c r="E10" s="182"/>
    </row>
    <row r="11" ht="27" customHeight="1" spans="1:5">
      <c r="A11" s="183"/>
      <c r="B11" s="184" t="s">
        <v>15</v>
      </c>
      <c r="C11" s="183"/>
      <c r="D11" s="185" t="s">
        <v>16</v>
      </c>
      <c r="E11" s="183"/>
    </row>
    <row r="12" ht="27" customHeight="1" spans="1:5">
      <c r="A12" s="179"/>
      <c r="B12" s="180" t="s">
        <v>17</v>
      </c>
      <c r="C12" s="180"/>
      <c r="D12" s="181" t="s">
        <v>18</v>
      </c>
      <c r="E12" s="182"/>
    </row>
    <row r="13" ht="27" customHeight="1" spans="1:5">
      <c r="A13" s="183"/>
      <c r="B13" s="184" t="s">
        <v>19</v>
      </c>
      <c r="C13" s="186"/>
      <c r="D13" s="185" t="s">
        <v>20</v>
      </c>
      <c r="E13" s="183"/>
    </row>
    <row r="14" ht="27" customHeight="1" spans="1:5">
      <c r="A14" s="176"/>
      <c r="B14" s="180" t="s">
        <v>21</v>
      </c>
      <c r="C14" s="180"/>
      <c r="D14" s="181" t="s">
        <v>22</v>
      </c>
      <c r="E14" s="182"/>
    </row>
    <row r="15" ht="27" customHeight="1" spans="1:5">
      <c r="A15" s="176"/>
      <c r="B15" s="180" t="s">
        <v>23</v>
      </c>
      <c r="C15" s="180"/>
      <c r="D15" s="181" t="s">
        <v>24</v>
      </c>
      <c r="E15" s="182"/>
    </row>
    <row r="16" ht="27" customHeight="1" spans="1:5">
      <c r="A16" s="176"/>
      <c r="B16" s="180" t="s">
        <v>25</v>
      </c>
      <c r="C16" s="180"/>
      <c r="D16" s="181" t="s">
        <v>26</v>
      </c>
      <c r="E16" s="182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tabSelected="1" zoomScale="70" zoomScaleNormal="70" topLeftCell="A11" workbookViewId="0">
      <pane topLeftCell="B5" activePane="bottomRight" state="frozen"/>
      <selection activeCell="C13" sqref="C13"/>
    </sheetView>
  </sheetViews>
  <sheetFormatPr defaultColWidth="8" defaultRowHeight="13.8"/>
  <cols>
    <col min="1" max="1" width="47.9" style="1"/>
    <col min="2" max="2" width="28.25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27</v>
      </c>
      <c r="B1" s="3"/>
      <c r="C1" s="3"/>
      <c r="D1" s="165"/>
      <c r="E1" s="3"/>
      <c r="F1" s="3"/>
      <c r="G1" s="3"/>
      <c r="H1" s="3"/>
      <c r="I1" s="3"/>
    </row>
    <row r="2" ht="19.5" customHeight="1" spans="1:9">
      <c r="A2" s="101"/>
      <c r="B2" s="101"/>
      <c r="C2" s="101"/>
      <c r="D2" s="166"/>
      <c r="E2" s="101"/>
      <c r="F2" s="101"/>
      <c r="G2" s="101"/>
      <c r="H2" s="101"/>
      <c r="I2" s="174" t="s">
        <v>2</v>
      </c>
    </row>
    <row r="3" ht="19.5" customHeight="1" spans="1:9">
      <c r="A3" s="4" t="s">
        <v>28</v>
      </c>
      <c r="B3" s="4"/>
      <c r="C3" s="32"/>
      <c r="D3" s="167"/>
      <c r="E3" s="4"/>
      <c r="F3" s="4"/>
      <c r="G3" s="4"/>
      <c r="H3" s="4"/>
      <c r="I3" s="6" t="s">
        <v>29</v>
      </c>
    </row>
    <row r="4" ht="39.75" customHeight="1" spans="1:9">
      <c r="A4" s="7" t="s">
        <v>30</v>
      </c>
      <c r="B4" s="168" t="s">
        <v>31</v>
      </c>
      <c r="C4" s="125" t="s">
        <v>32</v>
      </c>
      <c r="D4" s="125" t="s">
        <v>33</v>
      </c>
      <c r="E4" s="169" t="s">
        <v>34</v>
      </c>
      <c r="F4" s="170" t="s">
        <v>35</v>
      </c>
      <c r="G4" s="170" t="s">
        <v>36</v>
      </c>
      <c r="H4" s="170" t="s">
        <v>37</v>
      </c>
      <c r="I4" s="168" t="s">
        <v>38</v>
      </c>
    </row>
    <row r="5" ht="27" customHeight="1" spans="1:9">
      <c r="A5" s="171" t="s">
        <v>39</v>
      </c>
      <c r="B5" s="108">
        <f>C5+D5+E5+F5+G5+H5+I5</f>
        <v>26719885.82</v>
      </c>
      <c r="C5" s="87">
        <v>0</v>
      </c>
      <c r="D5" s="87">
        <v>26719885.82</v>
      </c>
      <c r="E5" s="108">
        <v>0</v>
      </c>
      <c r="F5" s="108">
        <v>0</v>
      </c>
      <c r="G5" s="108">
        <v>0</v>
      </c>
      <c r="H5" s="108">
        <v>0</v>
      </c>
      <c r="I5" s="141">
        <v>0</v>
      </c>
    </row>
    <row r="6" ht="27" customHeight="1" spans="1:9">
      <c r="A6" s="107" t="s">
        <v>40</v>
      </c>
      <c r="B6" s="108">
        <f>C6+D6+E6+F6+G6+H6+I6</f>
        <v>7510000</v>
      </c>
      <c r="C6" s="108">
        <v>0</v>
      </c>
      <c r="D6" s="108">
        <v>7510000</v>
      </c>
      <c r="E6" s="108">
        <v>0</v>
      </c>
      <c r="F6" s="108">
        <v>0</v>
      </c>
      <c r="G6" s="108">
        <v>0</v>
      </c>
      <c r="H6" s="108">
        <v>0</v>
      </c>
      <c r="I6" s="141">
        <v>0</v>
      </c>
    </row>
    <row r="7" ht="27" customHeight="1" spans="1:9">
      <c r="A7" s="107" t="s">
        <v>41</v>
      </c>
      <c r="B7" s="108">
        <f>C7+D7+E7+F7+G7+H7+I7</f>
        <v>16576450</v>
      </c>
      <c r="C7" s="108">
        <v>0</v>
      </c>
      <c r="D7" s="108">
        <v>16576450</v>
      </c>
      <c r="E7" s="108">
        <v>0</v>
      </c>
      <c r="F7" s="108">
        <v>0</v>
      </c>
      <c r="G7" s="108">
        <v>0</v>
      </c>
      <c r="H7" s="108">
        <v>0</v>
      </c>
      <c r="I7" s="141">
        <v>0</v>
      </c>
    </row>
    <row r="8" ht="27" customHeight="1" spans="1:9">
      <c r="A8" s="10" t="s">
        <v>42</v>
      </c>
      <c r="B8" s="108">
        <f>C8+D8+E8+F8+G8+H8+I8</f>
        <v>1076500</v>
      </c>
      <c r="C8" s="108">
        <v>0</v>
      </c>
      <c r="D8" s="108">
        <v>1076500</v>
      </c>
      <c r="E8" s="108">
        <v>0</v>
      </c>
      <c r="F8" s="108">
        <v>0</v>
      </c>
      <c r="G8" s="108">
        <v>0</v>
      </c>
      <c r="H8" s="108">
        <v>0</v>
      </c>
      <c r="I8" s="141">
        <v>0</v>
      </c>
    </row>
    <row r="9" ht="27" customHeight="1" spans="1:9">
      <c r="A9" s="10" t="s">
        <v>43</v>
      </c>
      <c r="B9" s="108">
        <f>C9+D9</f>
        <v>1460935.82</v>
      </c>
      <c r="C9" s="108">
        <v>0</v>
      </c>
      <c r="D9" s="108">
        <v>1460935.82</v>
      </c>
      <c r="E9" s="172"/>
      <c r="F9" s="108"/>
      <c r="G9" s="108"/>
      <c r="H9" s="108"/>
      <c r="I9" s="108"/>
    </row>
    <row r="10" ht="27" customHeight="1" spans="1:9">
      <c r="A10" s="10" t="s">
        <v>44</v>
      </c>
      <c r="B10" s="108">
        <f>C10+D10+E10+F10+I10</f>
        <v>96000</v>
      </c>
      <c r="C10" s="108">
        <v>0</v>
      </c>
      <c r="D10" s="108">
        <v>96000</v>
      </c>
      <c r="E10" s="108">
        <v>0</v>
      </c>
      <c r="F10" s="108">
        <v>0</v>
      </c>
      <c r="G10" s="108"/>
      <c r="H10" s="108"/>
      <c r="I10" s="108">
        <v>0</v>
      </c>
    </row>
    <row r="11" ht="27" customHeight="1" spans="1:9">
      <c r="A11" s="10" t="s">
        <v>45</v>
      </c>
      <c r="B11" s="108">
        <f>C11+D11+E11+F11+G11+H11+I11</f>
        <v>0</v>
      </c>
      <c r="C11" s="108">
        <v>0</v>
      </c>
      <c r="D11" s="108">
        <v>0</v>
      </c>
      <c r="E11" s="108">
        <v>0</v>
      </c>
      <c r="F11" s="108">
        <v>0</v>
      </c>
      <c r="G11" s="108">
        <v>0</v>
      </c>
      <c r="H11" s="108">
        <v>0</v>
      </c>
      <c r="I11" s="108">
        <v>0</v>
      </c>
    </row>
    <row r="12" ht="27" customHeight="1" spans="1:9">
      <c r="A12" s="10" t="s">
        <v>46</v>
      </c>
      <c r="B12" s="108">
        <f>C12</f>
        <v>0</v>
      </c>
      <c r="C12" s="108">
        <v>0</v>
      </c>
      <c r="D12" s="108"/>
      <c r="E12" s="108"/>
      <c r="F12" s="108"/>
      <c r="G12" s="108"/>
      <c r="H12" s="108"/>
      <c r="I12" s="108"/>
    </row>
    <row r="13" ht="27" customHeight="1" spans="1:9">
      <c r="A13" s="10" t="s">
        <v>47</v>
      </c>
      <c r="B13" s="108">
        <f>C13</f>
        <v>0</v>
      </c>
      <c r="C13" s="108">
        <v>0</v>
      </c>
      <c r="D13" s="108"/>
      <c r="E13" s="108"/>
      <c r="F13" s="108"/>
      <c r="G13" s="108"/>
      <c r="H13" s="108"/>
      <c r="I13" s="108"/>
    </row>
    <row r="14" ht="27" customHeight="1" spans="1:9">
      <c r="A14" s="107" t="s">
        <v>48</v>
      </c>
      <c r="B14" s="108">
        <f>C14+D14+E14+F14+G14+H14+I14</f>
        <v>17079960</v>
      </c>
      <c r="C14" s="108">
        <v>0</v>
      </c>
      <c r="D14" s="108">
        <v>17079960</v>
      </c>
      <c r="E14" s="108">
        <v>0</v>
      </c>
      <c r="F14" s="108">
        <v>0</v>
      </c>
      <c r="G14" s="108">
        <v>0</v>
      </c>
      <c r="H14" s="108">
        <v>0</v>
      </c>
      <c r="I14" s="108">
        <v>0</v>
      </c>
    </row>
    <row r="15" ht="27" customHeight="1" spans="1:9">
      <c r="A15" s="107" t="s">
        <v>49</v>
      </c>
      <c r="B15" s="108">
        <f>C15+D15+E15+F15+G15+H15+I15</f>
        <v>16955960</v>
      </c>
      <c r="C15" s="108">
        <v>0</v>
      </c>
      <c r="D15" s="108">
        <v>16955960</v>
      </c>
      <c r="E15" s="108">
        <v>0</v>
      </c>
      <c r="F15" s="108">
        <v>0</v>
      </c>
      <c r="G15" s="108">
        <v>0</v>
      </c>
      <c r="H15" s="108">
        <v>0</v>
      </c>
      <c r="I15" s="108">
        <v>0</v>
      </c>
    </row>
    <row r="16" ht="27" customHeight="1" spans="1:9">
      <c r="A16" s="107" t="s">
        <v>50</v>
      </c>
      <c r="B16" s="108">
        <f>C16+D16+E16+F16+I16</f>
        <v>124000</v>
      </c>
      <c r="C16" s="108">
        <v>0</v>
      </c>
      <c r="D16" s="108">
        <v>124000</v>
      </c>
      <c r="E16" s="108">
        <v>0</v>
      </c>
      <c r="F16" s="108">
        <v>0</v>
      </c>
      <c r="G16" s="108"/>
      <c r="H16" s="108"/>
      <c r="I16" s="108">
        <v>0</v>
      </c>
    </row>
    <row r="17" ht="27" customHeight="1" spans="1:9">
      <c r="A17" s="10" t="s">
        <v>51</v>
      </c>
      <c r="B17" s="108">
        <f>C17+D17+E17+F17+G17+H17+I17</f>
        <v>0</v>
      </c>
      <c r="C17" s="108">
        <v>0</v>
      </c>
      <c r="D17" s="108">
        <v>0</v>
      </c>
      <c r="E17" s="108">
        <v>0</v>
      </c>
      <c r="F17" s="108">
        <v>0</v>
      </c>
      <c r="G17" s="108">
        <v>0</v>
      </c>
      <c r="H17" s="108">
        <v>0</v>
      </c>
      <c r="I17" s="108">
        <v>0</v>
      </c>
    </row>
    <row r="18" ht="27" customHeight="1" spans="1:9">
      <c r="A18" s="10" t="s">
        <v>52</v>
      </c>
      <c r="B18" s="108">
        <f>C18</f>
        <v>0</v>
      </c>
      <c r="C18" s="108">
        <v>0</v>
      </c>
      <c r="D18" s="108"/>
      <c r="E18" s="108"/>
      <c r="F18" s="108"/>
      <c r="G18" s="108"/>
      <c r="H18" s="108"/>
      <c r="I18" s="108"/>
    </row>
    <row r="19" ht="27" customHeight="1" spans="1:9">
      <c r="A19" s="10" t="s">
        <v>53</v>
      </c>
      <c r="B19" s="108">
        <f>C19</f>
        <v>0</v>
      </c>
      <c r="C19" s="108">
        <v>0</v>
      </c>
      <c r="D19" s="108"/>
      <c r="E19" s="108"/>
      <c r="F19" s="108"/>
      <c r="G19" s="108"/>
      <c r="H19" s="108"/>
      <c r="I19" s="108"/>
    </row>
    <row r="20" ht="27" customHeight="1" spans="1:9">
      <c r="A20" s="171" t="s">
        <v>54</v>
      </c>
      <c r="B20" s="108">
        <f>C20+D20+E20+F20+G20+H20+I20</f>
        <v>9639925.82</v>
      </c>
      <c r="C20" s="108">
        <v>0</v>
      </c>
      <c r="D20" s="108">
        <v>9639925.82</v>
      </c>
      <c r="E20" s="108">
        <v>0</v>
      </c>
      <c r="F20" s="108">
        <v>0</v>
      </c>
      <c r="G20" s="108">
        <v>0</v>
      </c>
      <c r="H20" s="108">
        <v>0</v>
      </c>
      <c r="I20" s="141">
        <v>0</v>
      </c>
    </row>
    <row r="21" ht="27" customHeight="1" spans="1:9">
      <c r="A21" s="107" t="s">
        <v>55</v>
      </c>
      <c r="B21" s="108">
        <f>C21+D21+E21+F21+G21+H21+I21</f>
        <v>82270046</v>
      </c>
      <c r="C21" s="108">
        <v>0</v>
      </c>
      <c r="D21" s="108">
        <v>82270046</v>
      </c>
      <c r="E21" s="108">
        <v>0</v>
      </c>
      <c r="F21" s="108">
        <v>0</v>
      </c>
      <c r="G21" s="108">
        <v>0</v>
      </c>
      <c r="H21" s="108">
        <v>0</v>
      </c>
      <c r="I21" s="141">
        <v>0</v>
      </c>
    </row>
    <row r="22" ht="27" customHeight="1" spans="1:9">
      <c r="A22" s="166"/>
      <c r="B22" s="173"/>
      <c r="C22" s="173"/>
      <c r="D22" s="50"/>
      <c r="E22" s="173"/>
      <c r="F22" s="173"/>
      <c r="G22" s="173"/>
      <c r="H22" s="173"/>
      <c r="I22" s="175" t="s">
        <v>56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57</v>
      </c>
      <c r="B1" s="3"/>
      <c r="C1" s="3"/>
      <c r="D1" s="3"/>
      <c r="E1" s="3"/>
      <c r="F1" s="3"/>
    </row>
    <row r="2" ht="19.5" customHeight="1" spans="1:6">
      <c r="A2" s="92"/>
      <c r="B2" s="92"/>
      <c r="C2" s="92"/>
      <c r="D2" s="92"/>
      <c r="E2" s="76" t="s">
        <v>4</v>
      </c>
      <c r="F2" s="77"/>
    </row>
    <row r="3" ht="19.5" customHeight="1" spans="1:6">
      <c r="A3" s="4" t="s">
        <v>28</v>
      </c>
      <c r="B3" s="4"/>
      <c r="C3" s="4"/>
      <c r="D3" s="4"/>
      <c r="E3" s="6"/>
      <c r="F3" s="33" t="s">
        <v>29</v>
      </c>
    </row>
    <row r="4" ht="27" customHeight="1" spans="1:6">
      <c r="A4" s="7" t="s">
        <v>30</v>
      </c>
      <c r="B4" s="7" t="s">
        <v>58</v>
      </c>
      <c r="C4" s="7" t="s">
        <v>59</v>
      </c>
      <c r="D4" s="7" t="s">
        <v>30</v>
      </c>
      <c r="E4" s="34" t="s">
        <v>58</v>
      </c>
      <c r="F4" s="35" t="s">
        <v>59</v>
      </c>
    </row>
    <row r="5" ht="28.5" customHeight="1" spans="1:6">
      <c r="A5" s="10" t="s">
        <v>60</v>
      </c>
      <c r="B5" s="78">
        <v>0</v>
      </c>
      <c r="C5" s="78">
        <v>0</v>
      </c>
      <c r="D5" s="10" t="s">
        <v>61</v>
      </c>
      <c r="E5" s="150">
        <v>0</v>
      </c>
      <c r="F5" s="151">
        <v>0</v>
      </c>
    </row>
    <row r="6" ht="28.5" customHeight="1" spans="1:6">
      <c r="A6" s="10" t="s">
        <v>62</v>
      </c>
      <c r="B6" s="78">
        <v>0</v>
      </c>
      <c r="C6" s="78">
        <v>0</v>
      </c>
      <c r="D6" s="10" t="s">
        <v>63</v>
      </c>
      <c r="E6" s="152">
        <v>0</v>
      </c>
      <c r="F6" s="153">
        <v>0</v>
      </c>
    </row>
    <row r="7" ht="28.5" customHeight="1" spans="1:6">
      <c r="A7" s="10" t="s">
        <v>64</v>
      </c>
      <c r="B7" s="78">
        <v>0</v>
      </c>
      <c r="C7" s="78">
        <v>0</v>
      </c>
      <c r="D7" s="10" t="s">
        <v>65</v>
      </c>
      <c r="E7" s="154">
        <v>0</v>
      </c>
      <c r="F7" s="37">
        <v>0</v>
      </c>
    </row>
    <row r="8" ht="28.5" customHeight="1" spans="1:6">
      <c r="A8" s="10" t="s">
        <v>66</v>
      </c>
      <c r="B8" s="78">
        <v>0</v>
      </c>
      <c r="C8" s="78">
        <v>0</v>
      </c>
      <c r="D8" s="127" t="s">
        <v>67</v>
      </c>
      <c r="E8" s="155">
        <v>0</v>
      </c>
      <c r="F8" s="155">
        <v>0</v>
      </c>
    </row>
    <row r="9" ht="28.5" customHeight="1" spans="1:6">
      <c r="A9" s="10" t="s">
        <v>68</v>
      </c>
      <c r="B9" s="78">
        <v>0</v>
      </c>
      <c r="C9" s="78">
        <v>0</v>
      </c>
      <c r="D9" s="127" t="s">
        <v>69</v>
      </c>
      <c r="E9" s="155">
        <v>0</v>
      </c>
      <c r="F9" s="155">
        <v>0</v>
      </c>
    </row>
    <row r="10" ht="28.5" customHeight="1" spans="1:6">
      <c r="A10" s="41" t="s">
        <v>70</v>
      </c>
      <c r="B10" s="78">
        <v>0</v>
      </c>
      <c r="C10" s="78">
        <v>0</v>
      </c>
      <c r="D10" s="128" t="s">
        <v>71</v>
      </c>
      <c r="E10" s="37">
        <v>0</v>
      </c>
      <c r="F10" s="155">
        <v>0</v>
      </c>
    </row>
    <row r="11" ht="28.5" customHeight="1" spans="1:6">
      <c r="A11" s="84" t="s">
        <v>72</v>
      </c>
      <c r="B11" s="48">
        <v>0</v>
      </c>
      <c r="C11" s="48">
        <v>0</v>
      </c>
      <c r="D11" s="156" t="s">
        <v>73</v>
      </c>
      <c r="E11" s="82" t="s">
        <v>73</v>
      </c>
      <c r="F11" s="26" t="s">
        <v>73</v>
      </c>
    </row>
    <row r="12" ht="28.5" customHeight="1" spans="1:6">
      <c r="A12" s="86" t="s">
        <v>74</v>
      </c>
      <c r="B12" s="145">
        <v>0</v>
      </c>
      <c r="C12" s="145">
        <v>0</v>
      </c>
      <c r="D12" s="157" t="s">
        <v>73</v>
      </c>
      <c r="E12" s="133" t="s">
        <v>73</v>
      </c>
      <c r="F12" s="26" t="s">
        <v>73</v>
      </c>
    </row>
    <row r="13" ht="28.5" customHeight="1" spans="1:6">
      <c r="A13" s="10" t="s">
        <v>75</v>
      </c>
      <c r="B13" s="108">
        <f>B5+B6+B8+B9+B10+B11</f>
        <v>0</v>
      </c>
      <c r="C13" s="108">
        <f>C5+C6+C8+C9+C10+C11</f>
        <v>0</v>
      </c>
      <c r="D13" s="10" t="s">
        <v>76</v>
      </c>
      <c r="E13" s="141">
        <f>E5+E7+E8+E9+E10</f>
        <v>0</v>
      </c>
      <c r="F13" s="38">
        <f>F5+F7+F8+F9+F10</f>
        <v>0</v>
      </c>
    </row>
    <row r="14" ht="28.5" customHeight="1" spans="1:6">
      <c r="A14" s="41" t="s">
        <v>77</v>
      </c>
      <c r="B14" s="78">
        <v>0</v>
      </c>
      <c r="C14" s="78">
        <v>0</v>
      </c>
      <c r="D14" s="41" t="s">
        <v>78</v>
      </c>
      <c r="E14" s="94">
        <v>0</v>
      </c>
      <c r="F14" s="138">
        <v>0</v>
      </c>
    </row>
    <row r="15" ht="39.75" customHeight="1" spans="1:6">
      <c r="A15" s="158" t="s">
        <v>79</v>
      </c>
      <c r="B15" s="78">
        <v>0</v>
      </c>
      <c r="C15" s="94">
        <v>0</v>
      </c>
      <c r="D15" s="158" t="s">
        <v>80</v>
      </c>
      <c r="E15" s="78">
        <v>0</v>
      </c>
      <c r="F15" s="48">
        <v>0</v>
      </c>
    </row>
    <row r="16" ht="28.5" customHeight="1" spans="1:6">
      <c r="A16" s="41" t="s">
        <v>81</v>
      </c>
      <c r="B16" s="78">
        <v>0</v>
      </c>
      <c r="C16" s="78">
        <v>0</v>
      </c>
      <c r="D16" s="41" t="s">
        <v>82</v>
      </c>
      <c r="E16" s="94">
        <v>0</v>
      </c>
      <c r="F16" s="138">
        <v>0</v>
      </c>
    </row>
    <row r="17" ht="31.5" customHeight="1" spans="1:6">
      <c r="A17" s="158" t="s">
        <v>83</v>
      </c>
      <c r="B17" s="48">
        <v>0</v>
      </c>
      <c r="C17" s="154">
        <v>0</v>
      </c>
      <c r="D17" s="158" t="s">
        <v>84</v>
      </c>
      <c r="E17" s="78">
        <v>0</v>
      </c>
      <c r="F17" s="48">
        <v>0</v>
      </c>
    </row>
    <row r="18" ht="31.5" customHeight="1" spans="1:6">
      <c r="A18" s="159" t="s">
        <v>85</v>
      </c>
      <c r="B18" s="160">
        <f>B13+B14+B16</f>
        <v>0</v>
      </c>
      <c r="C18" s="161">
        <f>C13+C14+C16</f>
        <v>0</v>
      </c>
      <c r="D18" s="41" t="s">
        <v>86</v>
      </c>
      <c r="E18" s="139">
        <f>E13+E14+E16</f>
        <v>0</v>
      </c>
      <c r="F18" s="38">
        <f>F13+F14+F16</f>
        <v>0</v>
      </c>
    </row>
    <row r="19" ht="28.5" customHeight="1" spans="1:6">
      <c r="A19" s="46" t="s">
        <v>73</v>
      </c>
      <c r="B19" s="99" t="s">
        <v>73</v>
      </c>
      <c r="C19" s="162" t="s">
        <v>73</v>
      </c>
      <c r="D19" s="45" t="s">
        <v>87</v>
      </c>
      <c r="E19" s="38">
        <f>B18-E18</f>
        <v>0</v>
      </c>
      <c r="F19" s="38">
        <f>C18-F18</f>
        <v>0</v>
      </c>
    </row>
    <row r="20" ht="28.5" customHeight="1" spans="1:6">
      <c r="A20" s="45" t="s">
        <v>88</v>
      </c>
      <c r="B20" s="37">
        <v>0</v>
      </c>
      <c r="C20" s="38">
        <f>E20</f>
        <v>0</v>
      </c>
      <c r="D20" s="45" t="s">
        <v>89</v>
      </c>
      <c r="E20" s="38">
        <f>B20+E19</f>
        <v>0</v>
      </c>
      <c r="F20" s="38">
        <f>C20+F19</f>
        <v>0</v>
      </c>
    </row>
    <row r="21" ht="28.5" customHeight="1" spans="1:6">
      <c r="A21" s="26" t="s">
        <v>90</v>
      </c>
      <c r="B21" s="38">
        <f>B18+B20</f>
        <v>0</v>
      </c>
      <c r="C21" s="38">
        <f>C18+C20</f>
        <v>0</v>
      </c>
      <c r="D21" s="26" t="s">
        <v>90</v>
      </c>
      <c r="E21" s="38">
        <f>E18+E20</f>
        <v>0</v>
      </c>
      <c r="F21" s="38">
        <f>F18+F20</f>
        <v>0</v>
      </c>
    </row>
    <row r="22" ht="28.5" customHeight="1" spans="1:6">
      <c r="A22" s="28"/>
      <c r="B22" s="163">
        <v>0</v>
      </c>
      <c r="C22" s="163"/>
      <c r="D22" s="28"/>
      <c r="E22" s="163">
        <v>0</v>
      </c>
      <c r="F22" s="164" t="s">
        <v>91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92</v>
      </c>
      <c r="B1" s="3"/>
      <c r="C1" s="3"/>
      <c r="D1" s="3"/>
      <c r="E1" s="3"/>
      <c r="F1" s="3"/>
    </row>
    <row r="2" ht="19.5" customHeight="1" spans="1:6">
      <c r="A2" s="92"/>
      <c r="B2" s="92"/>
      <c r="C2" s="92"/>
      <c r="D2" s="92"/>
      <c r="E2" s="76" t="s">
        <v>6</v>
      </c>
      <c r="F2" s="77"/>
    </row>
    <row r="3" ht="19.5" customHeight="1" spans="1:6">
      <c r="A3" s="32" t="s">
        <v>28</v>
      </c>
      <c r="B3" s="32"/>
      <c r="C3" s="32"/>
      <c r="D3" s="32"/>
      <c r="E3" s="33"/>
      <c r="F3" s="33" t="s">
        <v>29</v>
      </c>
    </row>
    <row r="4" ht="28.5" customHeight="1" spans="1:6">
      <c r="A4" s="35" t="s">
        <v>30</v>
      </c>
      <c r="B4" s="35" t="s">
        <v>58</v>
      </c>
      <c r="C4" s="35" t="s">
        <v>59</v>
      </c>
      <c r="D4" s="35" t="s">
        <v>30</v>
      </c>
      <c r="E4" s="35" t="s">
        <v>58</v>
      </c>
      <c r="F4" s="35" t="s">
        <v>59</v>
      </c>
    </row>
    <row r="5" ht="28.5" customHeight="1" spans="1:6">
      <c r="A5" s="143" t="s">
        <v>93</v>
      </c>
      <c r="B5" s="144">
        <v>7500000</v>
      </c>
      <c r="C5" s="144">
        <v>7510000</v>
      </c>
      <c r="D5" s="143" t="s">
        <v>94</v>
      </c>
      <c r="E5" s="144">
        <v>14882555</v>
      </c>
      <c r="F5" s="144">
        <v>14992920</v>
      </c>
    </row>
    <row r="6" ht="28.5" customHeight="1" spans="1:6">
      <c r="A6" s="86" t="s">
        <v>95</v>
      </c>
      <c r="B6" s="145">
        <v>85600</v>
      </c>
      <c r="C6" s="145">
        <v>86000</v>
      </c>
      <c r="D6" s="143" t="s">
        <v>96</v>
      </c>
      <c r="E6" s="145">
        <v>1289148</v>
      </c>
      <c r="F6" s="145">
        <v>1315040</v>
      </c>
    </row>
    <row r="7" ht="28.5" customHeight="1" spans="1:6">
      <c r="A7" s="146" t="s">
        <v>62</v>
      </c>
      <c r="B7" s="147">
        <v>16173500</v>
      </c>
      <c r="C7" s="147">
        <v>16576450</v>
      </c>
      <c r="D7" s="143" t="s">
        <v>97</v>
      </c>
      <c r="E7" s="78">
        <v>0</v>
      </c>
      <c r="F7" s="78">
        <v>648000</v>
      </c>
    </row>
    <row r="8" ht="28.5" customHeight="1" spans="1:6">
      <c r="A8" s="10" t="s">
        <v>98</v>
      </c>
      <c r="B8" s="78">
        <v>15248340</v>
      </c>
      <c r="C8" s="78">
        <v>14992920</v>
      </c>
      <c r="D8" s="143" t="s">
        <v>69</v>
      </c>
      <c r="E8" s="78">
        <v>123747</v>
      </c>
      <c r="F8" s="78">
        <v>124000</v>
      </c>
    </row>
    <row r="9" ht="28.5" customHeight="1" spans="1:6">
      <c r="A9" s="41" t="s">
        <v>99</v>
      </c>
      <c r="B9" s="78">
        <v>925160</v>
      </c>
      <c r="C9" s="78">
        <v>935530</v>
      </c>
      <c r="D9" s="143" t="s">
        <v>71</v>
      </c>
      <c r="E9" s="48">
        <v>0</v>
      </c>
      <c r="F9" s="48">
        <v>0</v>
      </c>
    </row>
    <row r="10" ht="28.5" customHeight="1" spans="1:6">
      <c r="A10" s="86" t="s">
        <v>100</v>
      </c>
      <c r="B10" s="78">
        <v>0</v>
      </c>
      <c r="C10" s="94">
        <v>0</v>
      </c>
      <c r="D10" s="15" t="s">
        <v>73</v>
      </c>
      <c r="E10" s="15" t="s">
        <v>73</v>
      </c>
      <c r="F10" s="15" t="s">
        <v>73</v>
      </c>
    </row>
    <row r="11" ht="28.5" customHeight="1" spans="1:6">
      <c r="A11" s="10" t="s">
        <v>101</v>
      </c>
      <c r="B11" s="78">
        <v>949802</v>
      </c>
      <c r="C11" s="94">
        <v>1076500</v>
      </c>
      <c r="D11" s="15" t="s">
        <v>73</v>
      </c>
      <c r="E11" s="15" t="s">
        <v>73</v>
      </c>
      <c r="F11" s="15" t="s">
        <v>73</v>
      </c>
    </row>
    <row r="12" ht="28.5" customHeight="1" spans="1:6">
      <c r="A12" s="10" t="s">
        <v>102</v>
      </c>
      <c r="B12" s="78">
        <v>947637.13</v>
      </c>
      <c r="C12" s="94">
        <v>1460935.82</v>
      </c>
      <c r="D12" s="15" t="s">
        <v>73</v>
      </c>
      <c r="E12" s="15" t="s">
        <v>73</v>
      </c>
      <c r="F12" s="15" t="s">
        <v>73</v>
      </c>
    </row>
    <row r="13" ht="28.5" customHeight="1" spans="1:6">
      <c r="A13" s="10" t="s">
        <v>103</v>
      </c>
      <c r="B13" s="78">
        <v>95800</v>
      </c>
      <c r="C13" s="94">
        <v>96000</v>
      </c>
      <c r="D13" s="15" t="s">
        <v>73</v>
      </c>
      <c r="E13" s="15" t="s">
        <v>73</v>
      </c>
      <c r="F13" s="15" t="s">
        <v>73</v>
      </c>
    </row>
    <row r="14" ht="28.5" customHeight="1" spans="1:6">
      <c r="A14" s="10" t="s">
        <v>104</v>
      </c>
      <c r="B14" s="78">
        <v>10193418.24</v>
      </c>
      <c r="C14" s="94">
        <v>0</v>
      </c>
      <c r="D14" s="15" t="s">
        <v>73</v>
      </c>
      <c r="E14" s="89" t="s">
        <v>73</v>
      </c>
      <c r="F14" s="89" t="s">
        <v>73</v>
      </c>
    </row>
    <row r="15" ht="28.5" customHeight="1" spans="1:6">
      <c r="A15" s="10" t="s">
        <v>105</v>
      </c>
      <c r="B15" s="108">
        <f>B5+B7+B10+B11+B12+B13+B14</f>
        <v>35860157.37</v>
      </c>
      <c r="C15" s="108">
        <f>C5+C7+C10+C11+C12+C13+C14</f>
        <v>26719885.82</v>
      </c>
      <c r="D15" s="148" t="s">
        <v>76</v>
      </c>
      <c r="E15" s="108">
        <f>E5+E6+E7+E8+E9</f>
        <v>16295450</v>
      </c>
      <c r="F15" s="108">
        <f>F5+F6+F7+F8+F9</f>
        <v>17079960</v>
      </c>
    </row>
    <row r="16" ht="28.5" customHeight="1" spans="1:6">
      <c r="A16" s="10" t="s">
        <v>106</v>
      </c>
      <c r="B16" s="78">
        <v>0</v>
      </c>
      <c r="C16" s="78">
        <v>0</v>
      </c>
      <c r="D16" s="86" t="s">
        <v>78</v>
      </c>
      <c r="E16" s="78">
        <v>0</v>
      </c>
      <c r="F16" s="78">
        <v>0</v>
      </c>
    </row>
    <row r="17" ht="28.5" customHeight="1" spans="1:6">
      <c r="A17" s="10" t="s">
        <v>107</v>
      </c>
      <c r="B17" s="78">
        <v>0</v>
      </c>
      <c r="C17" s="78">
        <v>0</v>
      </c>
      <c r="D17" s="148" t="s">
        <v>82</v>
      </c>
      <c r="E17" s="78">
        <v>0</v>
      </c>
      <c r="F17" s="78">
        <v>0</v>
      </c>
    </row>
    <row r="18" ht="28.5" customHeight="1" spans="1:6">
      <c r="A18" s="41" t="s">
        <v>108</v>
      </c>
      <c r="B18" s="111">
        <f>B15+B16+B17</f>
        <v>35860157.37</v>
      </c>
      <c r="C18" s="111">
        <f>C15+C16+C17</f>
        <v>26719885.82</v>
      </c>
      <c r="D18" s="143" t="s">
        <v>86</v>
      </c>
      <c r="E18" s="108">
        <f>E15+E16+E17</f>
        <v>16295450</v>
      </c>
      <c r="F18" s="108">
        <f>F15+F16+F17</f>
        <v>17079960</v>
      </c>
    </row>
    <row r="19" ht="28.5" customHeight="1" spans="1:6">
      <c r="A19" s="15" t="s">
        <v>73</v>
      </c>
      <c r="B19" s="15" t="s">
        <v>73</v>
      </c>
      <c r="C19" s="90" t="s">
        <v>73</v>
      </c>
      <c r="D19" s="86" t="s">
        <v>87</v>
      </c>
      <c r="E19" s="108">
        <f>B18-E18</f>
        <v>19564707.37</v>
      </c>
      <c r="F19" s="108">
        <f>C18-F18</f>
        <v>9639925.82</v>
      </c>
    </row>
    <row r="20" ht="28.5" customHeight="1" spans="1:6">
      <c r="A20" s="143" t="s">
        <v>109</v>
      </c>
      <c r="B20" s="144">
        <v>53065412.81</v>
      </c>
      <c r="C20" s="88">
        <f>E20</f>
        <v>72630120.18</v>
      </c>
      <c r="D20" s="148" t="s">
        <v>89</v>
      </c>
      <c r="E20" s="108">
        <f>B20+E19</f>
        <v>72630120.18</v>
      </c>
      <c r="F20" s="108">
        <f>C20+F19</f>
        <v>82270046</v>
      </c>
    </row>
    <row r="21" ht="28.5" customHeight="1" spans="1:6">
      <c r="A21" s="26" t="s">
        <v>90</v>
      </c>
      <c r="B21" s="38">
        <f>B18+B20</f>
        <v>88925570.18</v>
      </c>
      <c r="C21" s="38">
        <f>C18+C20</f>
        <v>99350006</v>
      </c>
      <c r="D21" s="46" t="s">
        <v>90</v>
      </c>
      <c r="E21" s="111">
        <f>E18+E20</f>
        <v>88925570.18</v>
      </c>
      <c r="F21" s="111">
        <f>F18+F20</f>
        <v>99350006</v>
      </c>
    </row>
    <row r="22" ht="15.75" customHeight="1" spans="1:6">
      <c r="A22" s="149"/>
      <c r="B22" s="30"/>
      <c r="C22" s="30"/>
      <c r="D22" s="101"/>
      <c r="E22" s="91"/>
      <c r="F22" s="77" t="s">
        <v>110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111</v>
      </c>
      <c r="B1" s="3"/>
      <c r="C1" s="3"/>
      <c r="D1" s="3"/>
      <c r="E1" s="3"/>
      <c r="F1" s="3"/>
    </row>
    <row r="2" ht="21" customHeight="1" spans="1:6">
      <c r="A2" s="130"/>
      <c r="B2" s="130"/>
      <c r="C2" s="130"/>
      <c r="D2" s="130"/>
      <c r="E2" s="75"/>
      <c r="F2" s="76" t="s">
        <v>8</v>
      </c>
    </row>
    <row r="3" ht="21" customHeight="1" spans="1:6">
      <c r="A3" s="32" t="s">
        <v>28</v>
      </c>
      <c r="B3" s="32"/>
      <c r="C3" s="32"/>
      <c r="D3" s="32"/>
      <c r="E3" s="33"/>
      <c r="F3" s="33" t="s">
        <v>29</v>
      </c>
    </row>
    <row r="4" ht="28.5" customHeight="1" spans="1:6">
      <c r="A4" s="35" t="s">
        <v>30</v>
      </c>
      <c r="B4" s="35" t="s">
        <v>58</v>
      </c>
      <c r="C4" s="35" t="s">
        <v>59</v>
      </c>
      <c r="D4" s="35" t="s">
        <v>30</v>
      </c>
      <c r="E4" s="35" t="s">
        <v>58</v>
      </c>
      <c r="F4" s="35" t="s">
        <v>59</v>
      </c>
    </row>
    <row r="5" ht="28.5" customHeight="1" spans="1:6">
      <c r="A5" s="131" t="s">
        <v>60</v>
      </c>
      <c r="B5" s="37">
        <v>0</v>
      </c>
      <c r="C5" s="132">
        <v>0</v>
      </c>
      <c r="D5" s="131" t="s">
        <v>61</v>
      </c>
      <c r="E5" s="37">
        <v>0</v>
      </c>
      <c r="F5" s="132">
        <v>0</v>
      </c>
    </row>
    <row r="6" ht="28.5" customHeight="1" spans="1:6">
      <c r="A6" s="20" t="s">
        <v>112</v>
      </c>
      <c r="B6" s="37">
        <v>0</v>
      </c>
      <c r="C6" s="37">
        <v>0</v>
      </c>
      <c r="D6" s="20" t="s">
        <v>113</v>
      </c>
      <c r="E6" s="37">
        <v>0</v>
      </c>
      <c r="F6" s="132">
        <v>0</v>
      </c>
    </row>
    <row r="7" ht="28.5" customHeight="1" spans="1:6">
      <c r="A7" s="126" t="s">
        <v>62</v>
      </c>
      <c r="B7" s="37">
        <v>0</v>
      </c>
      <c r="C7" s="132">
        <v>0</v>
      </c>
      <c r="D7" s="131" t="s">
        <v>114</v>
      </c>
      <c r="E7" s="37">
        <v>0</v>
      </c>
      <c r="F7" s="132">
        <v>0</v>
      </c>
    </row>
    <row r="8" ht="28.5" customHeight="1" spans="1:6">
      <c r="A8" s="127" t="s">
        <v>64</v>
      </c>
      <c r="B8" s="37">
        <v>0</v>
      </c>
      <c r="C8" s="132">
        <v>0</v>
      </c>
      <c r="D8" s="133" t="s">
        <v>73</v>
      </c>
      <c r="E8" s="134" t="s">
        <v>73</v>
      </c>
      <c r="F8" s="134" t="s">
        <v>73</v>
      </c>
    </row>
    <row r="9" ht="28.5" customHeight="1" spans="1:6">
      <c r="A9" s="127" t="s">
        <v>66</v>
      </c>
      <c r="B9" s="37">
        <v>0</v>
      </c>
      <c r="C9" s="37">
        <v>0</v>
      </c>
      <c r="D9" s="135" t="s">
        <v>73</v>
      </c>
      <c r="E9" s="135" t="s">
        <v>73</v>
      </c>
      <c r="F9" s="136" t="s">
        <v>73</v>
      </c>
    </row>
    <row r="10" ht="28.5" customHeight="1" spans="1:6">
      <c r="A10" s="137" t="s">
        <v>115</v>
      </c>
      <c r="B10" s="37">
        <v>0</v>
      </c>
      <c r="C10" s="37">
        <v>0</v>
      </c>
      <c r="D10" s="135" t="s">
        <v>73</v>
      </c>
      <c r="E10" s="135" t="s">
        <v>73</v>
      </c>
      <c r="F10" s="136" t="s">
        <v>73</v>
      </c>
    </row>
    <row r="11" ht="28.5" customHeight="1" spans="1:6">
      <c r="A11" s="127" t="s">
        <v>116</v>
      </c>
      <c r="B11" s="37">
        <v>0</v>
      </c>
      <c r="C11" s="37">
        <v>0</v>
      </c>
      <c r="D11" s="135" t="s">
        <v>73</v>
      </c>
      <c r="E11" s="135" t="s">
        <v>73</v>
      </c>
      <c r="F11" s="136" t="s">
        <v>73</v>
      </c>
    </row>
    <row r="12" ht="28.5" customHeight="1" spans="1:6">
      <c r="A12" s="127" t="s">
        <v>74</v>
      </c>
      <c r="B12" s="138">
        <v>0</v>
      </c>
      <c r="C12" s="138">
        <v>0</v>
      </c>
      <c r="D12" s="135" t="s">
        <v>73</v>
      </c>
      <c r="E12" s="135" t="s">
        <v>73</v>
      </c>
      <c r="F12" s="136" t="s">
        <v>73</v>
      </c>
    </row>
    <row r="13" ht="28.5" customHeight="1" spans="1:6">
      <c r="A13" s="10" t="s">
        <v>117</v>
      </c>
      <c r="B13" s="111">
        <f>B5+B7+B9+B10+B11</f>
        <v>0</v>
      </c>
      <c r="C13" s="111">
        <f>C5+C7+C9+C10+C11</f>
        <v>0</v>
      </c>
      <c r="D13" s="10" t="s">
        <v>118</v>
      </c>
      <c r="E13" s="111">
        <f>E5+E6+E7</f>
        <v>0</v>
      </c>
      <c r="F13" s="139">
        <f>F5+F6+F7</f>
        <v>0</v>
      </c>
    </row>
    <row r="14" ht="28.5" customHeight="1" spans="1:6">
      <c r="A14" s="127" t="s">
        <v>119</v>
      </c>
      <c r="B14" s="37">
        <v>0</v>
      </c>
      <c r="C14" s="132">
        <v>0</v>
      </c>
      <c r="D14" s="127" t="s">
        <v>120</v>
      </c>
      <c r="E14" s="37">
        <v>0</v>
      </c>
      <c r="F14" s="132">
        <v>0</v>
      </c>
    </row>
    <row r="15" ht="28.5" customHeight="1" spans="1:6">
      <c r="A15" s="127" t="s">
        <v>121</v>
      </c>
      <c r="B15" s="138">
        <v>0</v>
      </c>
      <c r="C15" s="140">
        <v>0</v>
      </c>
      <c r="D15" s="127" t="s">
        <v>122</v>
      </c>
      <c r="E15" s="138">
        <v>0</v>
      </c>
      <c r="F15" s="140">
        <v>0</v>
      </c>
    </row>
    <row r="16" ht="28.5" customHeight="1" spans="1:6">
      <c r="A16" s="10" t="s">
        <v>123</v>
      </c>
      <c r="B16" s="108">
        <f>B13+B14+B15</f>
        <v>0</v>
      </c>
      <c r="C16" s="111">
        <f>C13+C14+C15</f>
        <v>0</v>
      </c>
      <c r="D16" s="10" t="s">
        <v>124</v>
      </c>
      <c r="E16" s="108">
        <f>E13+E14+E15</f>
        <v>0</v>
      </c>
      <c r="F16" s="141">
        <f>F13+F14+F15</f>
        <v>0</v>
      </c>
    </row>
    <row r="17" ht="28.5" customHeight="1" spans="1:6">
      <c r="A17" s="11" t="s">
        <v>73</v>
      </c>
      <c r="B17" s="18" t="s">
        <v>73</v>
      </c>
      <c r="C17" s="142" t="s">
        <v>73</v>
      </c>
      <c r="D17" s="10" t="s">
        <v>125</v>
      </c>
      <c r="E17" s="108">
        <f>B16-E16</f>
        <v>0</v>
      </c>
      <c r="F17" s="141">
        <f>C16-F16</f>
        <v>0</v>
      </c>
    </row>
    <row r="18" ht="28.5" customHeight="1" spans="1:6">
      <c r="A18" s="127" t="s">
        <v>126</v>
      </c>
      <c r="B18" s="140">
        <v>0</v>
      </c>
      <c r="C18" s="108">
        <f>E18</f>
        <v>0</v>
      </c>
      <c r="D18" s="10" t="s">
        <v>127</v>
      </c>
      <c r="E18" s="108">
        <f>B18+E17</f>
        <v>0</v>
      </c>
      <c r="F18" s="141">
        <f>C18+F17</f>
        <v>0</v>
      </c>
    </row>
    <row r="19" ht="28.5" customHeight="1" spans="1:6">
      <c r="A19" s="11" t="s">
        <v>90</v>
      </c>
      <c r="B19" s="108">
        <f>B16+B18</f>
        <v>0</v>
      </c>
      <c r="C19" s="108">
        <f>C16+C18</f>
        <v>0</v>
      </c>
      <c r="D19" s="11" t="s">
        <v>90</v>
      </c>
      <c r="E19" s="108">
        <f>E16+E18</f>
        <v>0</v>
      </c>
      <c r="F19" s="139">
        <f>F16+F18</f>
        <v>0</v>
      </c>
    </row>
    <row r="20" ht="28.5" customHeight="1" spans="1:6">
      <c r="A20" s="101"/>
      <c r="B20" s="91"/>
      <c r="C20" s="91"/>
      <c r="D20" s="101"/>
      <c r="E20" s="91"/>
      <c r="F20" s="31" t="s">
        <v>128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pane topLeftCell="B6" activePane="bottomRight" state="frozen"/>
      <selection activeCell="A1" sqref="A1:G1"/>
    </sheetView>
  </sheetViews>
  <sheetFormatPr defaultColWidth="8" defaultRowHeight="13.8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129</v>
      </c>
      <c r="B1" s="3"/>
      <c r="C1" s="3"/>
      <c r="D1" s="3"/>
      <c r="E1" s="3"/>
      <c r="F1" s="3"/>
      <c r="G1" s="3"/>
    </row>
    <row r="2" ht="21" customHeight="1" spans="1:7">
      <c r="A2" s="92"/>
      <c r="B2" s="92"/>
      <c r="C2" s="92"/>
      <c r="D2" s="92"/>
      <c r="E2" s="92"/>
      <c r="F2" s="92"/>
      <c r="G2" s="76" t="s">
        <v>10</v>
      </c>
    </row>
    <row r="3" ht="21" customHeight="1" spans="1:7">
      <c r="A3" s="4" t="s">
        <v>28</v>
      </c>
      <c r="B3" s="4"/>
      <c r="C3" s="4"/>
      <c r="D3" s="4"/>
      <c r="E3" s="4"/>
      <c r="F3" s="4"/>
      <c r="G3" s="6" t="s">
        <v>29</v>
      </c>
    </row>
    <row r="4" ht="28.5" customHeight="1" spans="1:7">
      <c r="A4" s="116" t="s">
        <v>30</v>
      </c>
      <c r="B4" s="117" t="s">
        <v>58</v>
      </c>
      <c r="C4" s="118"/>
      <c r="D4" s="119"/>
      <c r="E4" s="34" t="s">
        <v>59</v>
      </c>
      <c r="F4" s="120"/>
      <c r="G4" s="120"/>
    </row>
    <row r="5" ht="36" customHeight="1" spans="1:7">
      <c r="A5" s="121"/>
      <c r="B5" s="9" t="s">
        <v>130</v>
      </c>
      <c r="C5" s="122" t="s">
        <v>131</v>
      </c>
      <c r="D5" s="122" t="s">
        <v>132</v>
      </c>
      <c r="E5" s="9" t="s">
        <v>130</v>
      </c>
      <c r="F5" s="122" t="s">
        <v>131</v>
      </c>
      <c r="G5" s="122" t="s">
        <v>132</v>
      </c>
    </row>
    <row r="6" ht="28.5" customHeight="1" spans="1:7">
      <c r="A6" s="45" t="s">
        <v>133</v>
      </c>
      <c r="B6" s="38">
        <f>C6+D6</f>
        <v>0</v>
      </c>
      <c r="C6" s="38">
        <f>C7+C8</f>
        <v>0</v>
      </c>
      <c r="D6" s="38">
        <f>D7+D8</f>
        <v>0</v>
      </c>
      <c r="E6" s="38">
        <f>F6+G6</f>
        <v>0</v>
      </c>
      <c r="F6" s="38">
        <f>F7+F8</f>
        <v>0</v>
      </c>
      <c r="G6" s="38">
        <f>G7+G8</f>
        <v>0</v>
      </c>
    </row>
    <row r="7" ht="28.5" customHeight="1" spans="1:7">
      <c r="A7" s="19" t="s">
        <v>134</v>
      </c>
      <c r="B7" s="38">
        <f>C7+D7</f>
        <v>0</v>
      </c>
      <c r="C7" s="37">
        <v>0</v>
      </c>
      <c r="D7" s="37">
        <v>0</v>
      </c>
      <c r="E7" s="38">
        <f>F7+G7</f>
        <v>0</v>
      </c>
      <c r="F7" s="37">
        <v>0</v>
      </c>
      <c r="G7" s="37">
        <v>0</v>
      </c>
    </row>
    <row r="8" ht="28.5" customHeight="1" spans="1:7">
      <c r="A8" s="19" t="s">
        <v>135</v>
      </c>
      <c r="B8" s="38">
        <f>C8+D8</f>
        <v>0</v>
      </c>
      <c r="C8" s="37">
        <v>0</v>
      </c>
      <c r="D8" s="37">
        <v>0</v>
      </c>
      <c r="E8" s="38">
        <f>F8+G8</f>
        <v>0</v>
      </c>
      <c r="F8" s="37">
        <v>0</v>
      </c>
      <c r="G8" s="37">
        <v>0</v>
      </c>
    </row>
    <row r="9" ht="28.5" customHeight="1" spans="1:7">
      <c r="A9" s="45" t="s">
        <v>62</v>
      </c>
      <c r="B9" s="38">
        <f>C9</f>
        <v>0</v>
      </c>
      <c r="C9" s="37">
        <v>0</v>
      </c>
      <c r="D9" s="26" t="s">
        <v>73</v>
      </c>
      <c r="E9" s="38">
        <f>F9</f>
        <v>0</v>
      </c>
      <c r="F9" s="37">
        <v>0</v>
      </c>
      <c r="G9" s="26" t="s">
        <v>73</v>
      </c>
    </row>
    <row r="10" ht="28.5" customHeight="1" spans="1:7">
      <c r="A10" s="45" t="s">
        <v>66</v>
      </c>
      <c r="B10" s="38">
        <f>C10+D10</f>
        <v>0</v>
      </c>
      <c r="C10" s="37">
        <v>0</v>
      </c>
      <c r="D10" s="37">
        <v>0</v>
      </c>
      <c r="E10" s="38">
        <f>F10+G10</f>
        <v>0</v>
      </c>
      <c r="F10" s="37">
        <v>0</v>
      </c>
      <c r="G10" s="37">
        <v>0</v>
      </c>
    </row>
    <row r="11" ht="28.5" customHeight="1" spans="1:7">
      <c r="A11" s="45" t="s">
        <v>115</v>
      </c>
      <c r="B11" s="38">
        <f>D11</f>
        <v>0</v>
      </c>
      <c r="C11" s="26" t="s">
        <v>73</v>
      </c>
      <c r="D11" s="37">
        <v>0</v>
      </c>
      <c r="E11" s="38">
        <f>G11</f>
        <v>0</v>
      </c>
      <c r="F11" s="26" t="s">
        <v>73</v>
      </c>
      <c r="G11" s="37">
        <v>0</v>
      </c>
    </row>
    <row r="12" ht="28.5" customHeight="1" spans="1:7">
      <c r="A12" s="123" t="s">
        <v>116</v>
      </c>
      <c r="B12" s="38">
        <f>C12+D12</f>
        <v>0</v>
      </c>
      <c r="C12" s="37">
        <v>0</v>
      </c>
      <c r="D12" s="37">
        <v>0</v>
      </c>
      <c r="E12" s="38">
        <f>F12+G12</f>
        <v>0</v>
      </c>
      <c r="F12" s="37">
        <v>0</v>
      </c>
      <c r="G12" s="37">
        <v>0</v>
      </c>
    </row>
    <row r="13" ht="28.5" customHeight="1" spans="1:7">
      <c r="A13" s="45" t="s">
        <v>74</v>
      </c>
      <c r="B13" s="38">
        <f>C13</f>
        <v>0</v>
      </c>
      <c r="C13" s="37">
        <v>0</v>
      </c>
      <c r="D13" s="26" t="s">
        <v>73</v>
      </c>
      <c r="E13" s="38">
        <f>F13</f>
        <v>0</v>
      </c>
      <c r="F13" s="37">
        <v>0</v>
      </c>
      <c r="G13" s="26" t="s">
        <v>73</v>
      </c>
    </row>
    <row r="14" ht="28.5" customHeight="1" spans="1:7">
      <c r="A14" s="45" t="s">
        <v>117</v>
      </c>
      <c r="B14" s="38">
        <f t="shared" ref="B14:B19" si="0">C14+D14</f>
        <v>0</v>
      </c>
      <c r="C14" s="38">
        <f>C6+C9+C10+C12</f>
        <v>0</v>
      </c>
      <c r="D14" s="38">
        <f>D6+D10+D11+D12</f>
        <v>0</v>
      </c>
      <c r="E14" s="38">
        <f t="shared" ref="E14:E19" si="1">F14+G14</f>
        <v>0</v>
      </c>
      <c r="F14" s="38">
        <f>F6+F9+F10+F12</f>
        <v>0</v>
      </c>
      <c r="G14" s="38">
        <f>G6+G10+G11+G12</f>
        <v>0</v>
      </c>
    </row>
    <row r="15" ht="28.5" customHeight="1" spans="1:7">
      <c r="A15" s="45" t="s">
        <v>119</v>
      </c>
      <c r="B15" s="38">
        <f t="shared" si="0"/>
        <v>0</v>
      </c>
      <c r="C15" s="37">
        <v>0</v>
      </c>
      <c r="D15" s="37">
        <v>0</v>
      </c>
      <c r="E15" s="38">
        <f t="shared" si="1"/>
        <v>0</v>
      </c>
      <c r="F15" s="37">
        <v>0</v>
      </c>
      <c r="G15" s="37">
        <v>0</v>
      </c>
    </row>
    <row r="16" ht="28.5" customHeight="1" spans="1:7">
      <c r="A16" s="45" t="s">
        <v>121</v>
      </c>
      <c r="B16" s="38">
        <f t="shared" si="0"/>
        <v>0</v>
      </c>
      <c r="C16" s="37">
        <v>0</v>
      </c>
      <c r="D16" s="37">
        <v>0</v>
      </c>
      <c r="E16" s="38">
        <f t="shared" si="1"/>
        <v>0</v>
      </c>
      <c r="F16" s="37">
        <v>0</v>
      </c>
      <c r="G16" s="37">
        <v>0</v>
      </c>
    </row>
    <row r="17" ht="28.5" customHeight="1" spans="1:7">
      <c r="A17" s="45" t="s">
        <v>123</v>
      </c>
      <c r="B17" s="38">
        <f t="shared" si="0"/>
        <v>0</v>
      </c>
      <c r="C17" s="38">
        <f>C14+C15+C16</f>
        <v>0</v>
      </c>
      <c r="D17" s="38">
        <f>D14+D15+D16</f>
        <v>0</v>
      </c>
      <c r="E17" s="38">
        <f t="shared" si="1"/>
        <v>0</v>
      </c>
      <c r="F17" s="38">
        <f>F14+F15+F16</f>
        <v>0</v>
      </c>
      <c r="G17" s="38">
        <f>G14+G15+G16</f>
        <v>0</v>
      </c>
    </row>
    <row r="18" ht="28.5" customHeight="1" spans="1:7">
      <c r="A18" s="45" t="s">
        <v>126</v>
      </c>
      <c r="B18" s="38">
        <f t="shared" si="0"/>
        <v>0</v>
      </c>
      <c r="C18" s="37">
        <v>0</v>
      </c>
      <c r="D18" s="37">
        <v>0</v>
      </c>
      <c r="E18" s="38">
        <f t="shared" si="1"/>
        <v>0</v>
      </c>
      <c r="F18" s="38">
        <f>C34</f>
        <v>0</v>
      </c>
      <c r="G18" s="38">
        <f>D34</f>
        <v>0</v>
      </c>
    </row>
    <row r="19" ht="28.5" customHeight="1" spans="1:7">
      <c r="A19" s="26" t="s">
        <v>90</v>
      </c>
      <c r="B19" s="38">
        <f t="shared" si="0"/>
        <v>0</v>
      </c>
      <c r="C19" s="38">
        <f>C17+C18</f>
        <v>0</v>
      </c>
      <c r="D19" s="38">
        <f>D17+D18</f>
        <v>0</v>
      </c>
      <c r="E19" s="38">
        <f t="shared" si="1"/>
        <v>0</v>
      </c>
      <c r="F19" s="38">
        <f>F17+F18</f>
        <v>0</v>
      </c>
      <c r="G19" s="38">
        <f>G17+G18</f>
        <v>0</v>
      </c>
    </row>
    <row r="20" ht="28.5" customHeight="1" spans="1:7">
      <c r="A20" s="35" t="s">
        <v>30</v>
      </c>
      <c r="B20" s="35" t="s">
        <v>58</v>
      </c>
      <c r="C20" s="124"/>
      <c r="D20" s="124"/>
      <c r="E20" s="35" t="s">
        <v>59</v>
      </c>
      <c r="F20" s="124"/>
      <c r="G20" s="124"/>
    </row>
    <row r="21" ht="36" customHeight="1" spans="1:7">
      <c r="A21" s="124"/>
      <c r="B21" s="35" t="s">
        <v>130</v>
      </c>
      <c r="C21" s="125" t="s">
        <v>131</v>
      </c>
      <c r="D21" s="125" t="s">
        <v>132</v>
      </c>
      <c r="E21" s="35" t="s">
        <v>130</v>
      </c>
      <c r="F21" s="125" t="s">
        <v>131</v>
      </c>
      <c r="G21" s="125" t="s">
        <v>132</v>
      </c>
    </row>
    <row r="22" ht="28.5" customHeight="1" spans="1:7">
      <c r="A22" s="126" t="s">
        <v>136</v>
      </c>
      <c r="B22" s="38">
        <f>C22+D22</f>
        <v>0</v>
      </c>
      <c r="C22" s="38">
        <f>C23+C24+C25+C26</f>
        <v>0</v>
      </c>
      <c r="D22" s="38">
        <f>D23+D24+D25</f>
        <v>0</v>
      </c>
      <c r="E22" s="38">
        <f>F22+G22</f>
        <v>0</v>
      </c>
      <c r="F22" s="38">
        <f>F23+F24+F25+F26</f>
        <v>0</v>
      </c>
      <c r="G22" s="38">
        <f>G23+G24+G25</f>
        <v>0</v>
      </c>
    </row>
    <row r="23" ht="28.5" customHeight="1" spans="1:7">
      <c r="A23" s="127" t="s">
        <v>137</v>
      </c>
      <c r="B23" s="38">
        <f>C23+D23</f>
        <v>0</v>
      </c>
      <c r="C23" s="37">
        <v>0</v>
      </c>
      <c r="D23" s="37">
        <v>0</v>
      </c>
      <c r="E23" s="38">
        <f>F23+G23</f>
        <v>0</v>
      </c>
      <c r="F23" s="37">
        <v>0</v>
      </c>
      <c r="G23" s="37">
        <v>0</v>
      </c>
    </row>
    <row r="24" ht="28.5" customHeight="1" spans="1:7">
      <c r="A24" s="127" t="s">
        <v>138</v>
      </c>
      <c r="B24" s="38">
        <f>C24+D24</f>
        <v>0</v>
      </c>
      <c r="C24" s="37">
        <v>0</v>
      </c>
      <c r="D24" s="37">
        <v>0</v>
      </c>
      <c r="E24" s="38">
        <f>F24+G24</f>
        <v>0</v>
      </c>
      <c r="F24" s="37">
        <v>0</v>
      </c>
      <c r="G24" s="37">
        <v>0</v>
      </c>
    </row>
    <row r="25" ht="28.5" customHeight="1" spans="1:7">
      <c r="A25" s="128" t="s">
        <v>139</v>
      </c>
      <c r="B25" s="38">
        <f>C25+D25</f>
        <v>0</v>
      </c>
      <c r="C25" s="37">
        <v>0</v>
      </c>
      <c r="D25" s="37">
        <v>0</v>
      </c>
      <c r="E25" s="38">
        <f>F25+G25</f>
        <v>0</v>
      </c>
      <c r="F25" s="37">
        <v>0</v>
      </c>
      <c r="G25" s="37">
        <v>0</v>
      </c>
    </row>
    <row r="26" ht="28.5" customHeight="1" spans="1:7">
      <c r="A26" s="22" t="s">
        <v>140</v>
      </c>
      <c r="B26" s="38">
        <f>C26</f>
        <v>0</v>
      </c>
      <c r="C26" s="37">
        <v>0</v>
      </c>
      <c r="D26" s="26" t="s">
        <v>73</v>
      </c>
      <c r="E26" s="38">
        <f>F26</f>
        <v>0</v>
      </c>
      <c r="F26" s="37">
        <v>0</v>
      </c>
      <c r="G26" s="26" t="s">
        <v>73</v>
      </c>
    </row>
    <row r="27" ht="28.5" customHeight="1" spans="1:7">
      <c r="A27" s="126" t="s">
        <v>113</v>
      </c>
      <c r="B27" s="38">
        <f>D27</f>
        <v>0</v>
      </c>
      <c r="C27" s="26" t="s">
        <v>73</v>
      </c>
      <c r="D27" s="37">
        <v>0</v>
      </c>
      <c r="E27" s="38">
        <f>G27</f>
        <v>0</v>
      </c>
      <c r="F27" s="26" t="s">
        <v>73</v>
      </c>
      <c r="G27" s="37">
        <v>0</v>
      </c>
    </row>
    <row r="28" ht="28.5" customHeight="1" spans="1:7">
      <c r="A28" s="127" t="s">
        <v>114</v>
      </c>
      <c r="B28" s="38">
        <f t="shared" ref="B28:B35" si="2">C28+D28</f>
        <v>0</v>
      </c>
      <c r="C28" s="37">
        <v>0</v>
      </c>
      <c r="D28" s="37">
        <v>0</v>
      </c>
      <c r="E28" s="38">
        <f t="shared" ref="E28:E35" si="3">F28+G28</f>
        <v>0</v>
      </c>
      <c r="F28" s="37">
        <v>0</v>
      </c>
      <c r="G28" s="37">
        <v>0</v>
      </c>
    </row>
    <row r="29" ht="28.5" customHeight="1" spans="1:7">
      <c r="A29" s="127" t="s">
        <v>118</v>
      </c>
      <c r="B29" s="38">
        <f t="shared" si="2"/>
        <v>0</v>
      </c>
      <c r="C29" s="38">
        <f>C22+C28</f>
        <v>0</v>
      </c>
      <c r="D29" s="38">
        <f>D22+D27+D28</f>
        <v>0</v>
      </c>
      <c r="E29" s="38">
        <f t="shared" si="3"/>
        <v>0</v>
      </c>
      <c r="F29" s="38">
        <f>F22+F28</f>
        <v>0</v>
      </c>
      <c r="G29" s="38">
        <f>G22+G27+G28</f>
        <v>0</v>
      </c>
    </row>
    <row r="30" ht="28.5" customHeight="1" spans="1:7">
      <c r="A30" s="127" t="s">
        <v>120</v>
      </c>
      <c r="B30" s="38">
        <f t="shared" si="2"/>
        <v>0</v>
      </c>
      <c r="C30" s="37">
        <v>0</v>
      </c>
      <c r="D30" s="37">
        <v>0</v>
      </c>
      <c r="E30" s="38">
        <f t="shared" si="3"/>
        <v>0</v>
      </c>
      <c r="F30" s="37">
        <v>0</v>
      </c>
      <c r="G30" s="37">
        <v>0</v>
      </c>
    </row>
    <row r="31" ht="28.5" customHeight="1" spans="1:7">
      <c r="A31" s="127" t="s">
        <v>122</v>
      </c>
      <c r="B31" s="38">
        <f t="shared" si="2"/>
        <v>0</v>
      </c>
      <c r="C31" s="37">
        <v>0</v>
      </c>
      <c r="D31" s="37">
        <v>0</v>
      </c>
      <c r="E31" s="38">
        <f t="shared" si="3"/>
        <v>0</v>
      </c>
      <c r="F31" s="37">
        <v>0</v>
      </c>
      <c r="G31" s="37">
        <v>0</v>
      </c>
    </row>
    <row r="32" ht="28.5" customHeight="1" spans="1:7">
      <c r="A32" s="127" t="s">
        <v>124</v>
      </c>
      <c r="B32" s="38">
        <f t="shared" si="2"/>
        <v>0</v>
      </c>
      <c r="C32" s="38">
        <f>C29+C30+C31</f>
        <v>0</v>
      </c>
      <c r="D32" s="38">
        <f>D29+D30+D31</f>
        <v>0</v>
      </c>
      <c r="E32" s="38">
        <f t="shared" si="3"/>
        <v>0</v>
      </c>
      <c r="F32" s="38">
        <f>F29+F30+F31</f>
        <v>0</v>
      </c>
      <c r="G32" s="38">
        <f>G29+G30+G31</f>
        <v>0</v>
      </c>
    </row>
    <row r="33" ht="28.5" customHeight="1" spans="1:7">
      <c r="A33" s="127" t="s">
        <v>125</v>
      </c>
      <c r="B33" s="38">
        <f t="shared" si="2"/>
        <v>0</v>
      </c>
      <c r="C33" s="38">
        <f>C17-C32</f>
        <v>0</v>
      </c>
      <c r="D33" s="38">
        <f>D17-D32</f>
        <v>0</v>
      </c>
      <c r="E33" s="38">
        <f t="shared" si="3"/>
        <v>0</v>
      </c>
      <c r="F33" s="38">
        <f>F17-F32</f>
        <v>0</v>
      </c>
      <c r="G33" s="38">
        <f>G17-G32</f>
        <v>0</v>
      </c>
    </row>
    <row r="34" ht="28.5" customHeight="1" spans="1:7">
      <c r="A34" s="127" t="s">
        <v>127</v>
      </c>
      <c r="B34" s="38">
        <f t="shared" si="2"/>
        <v>0</v>
      </c>
      <c r="C34" s="38">
        <f>C18+C33</f>
        <v>0</v>
      </c>
      <c r="D34" s="38">
        <f>D18+D33</f>
        <v>0</v>
      </c>
      <c r="E34" s="38">
        <f t="shared" si="3"/>
        <v>0</v>
      </c>
      <c r="F34" s="38">
        <f>F18+F33</f>
        <v>0</v>
      </c>
      <c r="G34" s="38">
        <f>G18+G33</f>
        <v>0</v>
      </c>
    </row>
    <row r="35" ht="28.5" customHeight="1" spans="1:7">
      <c r="A35" s="36" t="s">
        <v>90</v>
      </c>
      <c r="B35" s="38">
        <f t="shared" si="2"/>
        <v>0</v>
      </c>
      <c r="C35" s="38">
        <f>C32+C34</f>
        <v>0</v>
      </c>
      <c r="D35" s="38">
        <f>D32+D34</f>
        <v>0</v>
      </c>
      <c r="E35" s="38">
        <f t="shared" si="3"/>
        <v>0</v>
      </c>
      <c r="F35" s="38">
        <f>F32+F34</f>
        <v>0</v>
      </c>
      <c r="G35" s="38">
        <f>G32+G34</f>
        <v>0</v>
      </c>
    </row>
    <row r="36" ht="28.5" customHeight="1" spans="1:7">
      <c r="A36" s="129"/>
      <c r="B36" s="30"/>
      <c r="C36" s="30"/>
      <c r="D36" s="30"/>
      <c r="E36" s="30"/>
      <c r="F36" s="30"/>
      <c r="G36" s="31" t="s">
        <v>141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142</v>
      </c>
      <c r="B1" s="3"/>
      <c r="C1" s="3"/>
      <c r="D1" s="102"/>
      <c r="E1" s="3"/>
      <c r="F1" s="3"/>
    </row>
    <row r="2" ht="21" customHeight="1" spans="1:6">
      <c r="A2" s="92"/>
      <c r="B2" s="103"/>
      <c r="C2" s="92"/>
      <c r="D2" s="104"/>
      <c r="E2" s="92"/>
      <c r="F2" s="76" t="s">
        <v>12</v>
      </c>
    </row>
    <row r="3" ht="21" customHeight="1" spans="1:6">
      <c r="A3" s="4" t="s">
        <v>28</v>
      </c>
      <c r="B3" s="4"/>
      <c r="C3" s="4"/>
      <c r="D3" s="105"/>
      <c r="E3" s="4"/>
      <c r="F3" s="6" t="s">
        <v>29</v>
      </c>
    </row>
    <row r="4" ht="28.5" customHeight="1" spans="1:6">
      <c r="A4" s="7" t="s">
        <v>30</v>
      </c>
      <c r="B4" s="7" t="s">
        <v>58</v>
      </c>
      <c r="C4" s="7" t="s">
        <v>59</v>
      </c>
      <c r="D4" s="7" t="s">
        <v>30</v>
      </c>
      <c r="E4" s="7" t="s">
        <v>58</v>
      </c>
      <c r="F4" s="7" t="s">
        <v>59</v>
      </c>
    </row>
    <row r="5" ht="28.5" customHeight="1" spans="1:6">
      <c r="A5" s="106" t="s">
        <v>133</v>
      </c>
      <c r="B5" s="78">
        <v>0</v>
      </c>
      <c r="C5" s="78">
        <v>0</v>
      </c>
      <c r="D5" s="107" t="s">
        <v>136</v>
      </c>
      <c r="E5" s="108">
        <f>E6+E7</f>
        <v>0</v>
      </c>
      <c r="F5" s="108">
        <f>F6+F7</f>
        <v>0</v>
      </c>
    </row>
    <row r="6" ht="28.5" customHeight="1" spans="1:6">
      <c r="A6" s="106" t="s">
        <v>143</v>
      </c>
      <c r="B6" s="78">
        <v>0</v>
      </c>
      <c r="C6" s="78">
        <v>0</v>
      </c>
      <c r="D6" s="107" t="s">
        <v>144</v>
      </c>
      <c r="E6" s="78">
        <v>0</v>
      </c>
      <c r="F6" s="78">
        <v>0</v>
      </c>
    </row>
    <row r="7" ht="28.5" customHeight="1" spans="1:6">
      <c r="A7" s="106" t="s">
        <v>145</v>
      </c>
      <c r="B7" s="78">
        <v>0</v>
      </c>
      <c r="C7" s="78">
        <v>0</v>
      </c>
      <c r="D7" s="107" t="s">
        <v>146</v>
      </c>
      <c r="E7" s="78">
        <v>0</v>
      </c>
      <c r="F7" s="78">
        <v>0</v>
      </c>
    </row>
    <row r="8" ht="28.5" customHeight="1" spans="1:6">
      <c r="A8" s="106" t="s">
        <v>147</v>
      </c>
      <c r="B8" s="78">
        <v>0</v>
      </c>
      <c r="C8" s="78">
        <v>0</v>
      </c>
      <c r="D8" s="107" t="s">
        <v>148</v>
      </c>
      <c r="E8" s="78">
        <v>0</v>
      </c>
      <c r="F8" s="78">
        <v>0</v>
      </c>
    </row>
    <row r="9" ht="28.5" customHeight="1" spans="1:6">
      <c r="A9" s="106" t="s">
        <v>62</v>
      </c>
      <c r="B9" s="78">
        <v>0</v>
      </c>
      <c r="C9" s="78">
        <v>0</v>
      </c>
      <c r="D9" s="107" t="s">
        <v>114</v>
      </c>
      <c r="E9" s="78">
        <v>0</v>
      </c>
      <c r="F9" s="78">
        <v>0</v>
      </c>
    </row>
    <row r="10" ht="28.5" customHeight="1" spans="1:6">
      <c r="A10" s="106" t="s">
        <v>149</v>
      </c>
      <c r="B10" s="78">
        <v>0</v>
      </c>
      <c r="C10" s="78">
        <v>0</v>
      </c>
      <c r="D10" s="11" t="s">
        <v>73</v>
      </c>
      <c r="E10" s="11" t="s">
        <v>73</v>
      </c>
      <c r="F10" s="11" t="s">
        <v>73</v>
      </c>
    </row>
    <row r="11" ht="28.5" customHeight="1" spans="1:6">
      <c r="A11" s="106" t="s">
        <v>66</v>
      </c>
      <c r="B11" s="78">
        <v>0</v>
      </c>
      <c r="C11" s="78">
        <v>0</v>
      </c>
      <c r="D11" s="11" t="s">
        <v>73</v>
      </c>
      <c r="E11" s="11" t="s">
        <v>73</v>
      </c>
      <c r="F11" s="11" t="s">
        <v>73</v>
      </c>
    </row>
    <row r="12" ht="28.5" customHeight="1" spans="1:6">
      <c r="A12" s="106" t="s">
        <v>150</v>
      </c>
      <c r="B12" s="78">
        <v>0</v>
      </c>
      <c r="C12" s="78">
        <v>0</v>
      </c>
      <c r="D12" s="11" t="s">
        <v>73</v>
      </c>
      <c r="E12" s="11" t="s">
        <v>73</v>
      </c>
      <c r="F12" s="11" t="s">
        <v>73</v>
      </c>
    </row>
    <row r="13" ht="28.5" customHeight="1" spans="1:6">
      <c r="A13" s="106" t="s">
        <v>151</v>
      </c>
      <c r="B13" s="108">
        <f>B5+B9+B11+B12</f>
        <v>0</v>
      </c>
      <c r="C13" s="108">
        <f>C5+C9+C11+C12</f>
        <v>0</v>
      </c>
      <c r="D13" s="107" t="s">
        <v>118</v>
      </c>
      <c r="E13" s="108">
        <f>E5+E8+E9</f>
        <v>0</v>
      </c>
      <c r="F13" s="108">
        <f>F5+F8+F9</f>
        <v>0</v>
      </c>
    </row>
    <row r="14" ht="28.5" customHeight="1" spans="1:6">
      <c r="A14" s="106" t="s">
        <v>152</v>
      </c>
      <c r="B14" s="78">
        <v>0</v>
      </c>
      <c r="C14" s="78">
        <v>0</v>
      </c>
      <c r="D14" s="107" t="s">
        <v>120</v>
      </c>
      <c r="E14" s="78">
        <v>0</v>
      </c>
      <c r="F14" s="78">
        <v>0</v>
      </c>
    </row>
    <row r="15" ht="28.5" customHeight="1" spans="1:6">
      <c r="A15" s="109" t="s">
        <v>153</v>
      </c>
      <c r="B15" s="78">
        <v>0</v>
      </c>
      <c r="C15" s="78">
        <v>0</v>
      </c>
      <c r="D15" s="107" t="s">
        <v>122</v>
      </c>
      <c r="E15" s="78">
        <v>0</v>
      </c>
      <c r="F15" s="78">
        <v>0</v>
      </c>
    </row>
    <row r="16" ht="28.5" customHeight="1" spans="1:6">
      <c r="A16" s="110" t="s">
        <v>154</v>
      </c>
      <c r="B16" s="108">
        <f>B13+B14+B15</f>
        <v>0</v>
      </c>
      <c r="C16" s="108">
        <f>C13+C14+C15</f>
        <v>0</v>
      </c>
      <c r="D16" s="107" t="s">
        <v>124</v>
      </c>
      <c r="E16" s="108">
        <f>E13+E14+E15</f>
        <v>0</v>
      </c>
      <c r="F16" s="108">
        <f>F13+F14+F15</f>
        <v>0</v>
      </c>
    </row>
    <row r="17" ht="28.5" customHeight="1" spans="1:6">
      <c r="A17" s="90" t="s">
        <v>73</v>
      </c>
      <c r="B17" s="11" t="s">
        <v>73</v>
      </c>
      <c r="C17" s="11" t="s">
        <v>73</v>
      </c>
      <c r="D17" s="107" t="s">
        <v>125</v>
      </c>
      <c r="E17" s="111">
        <f>B16-E16</f>
        <v>0</v>
      </c>
      <c r="F17" s="111">
        <f>C16-F16</f>
        <v>0</v>
      </c>
    </row>
    <row r="18" ht="28.5" customHeight="1" spans="1:6">
      <c r="A18" s="112" t="s">
        <v>155</v>
      </c>
      <c r="B18" s="78">
        <v>0</v>
      </c>
      <c r="C18" s="108">
        <f>E18</f>
        <v>0</v>
      </c>
      <c r="D18" s="107" t="s">
        <v>127</v>
      </c>
      <c r="E18" s="87">
        <f>B18+E17</f>
        <v>0</v>
      </c>
      <c r="F18" s="87">
        <f>C18+F17</f>
        <v>0</v>
      </c>
    </row>
    <row r="19" ht="28.5" customHeight="1" spans="1:6">
      <c r="A19" s="113" t="s">
        <v>90</v>
      </c>
      <c r="B19" s="111">
        <f>B16+B18</f>
        <v>0</v>
      </c>
      <c r="C19" s="111">
        <f>C16+C18</f>
        <v>0</v>
      </c>
      <c r="D19" s="113" t="s">
        <v>90</v>
      </c>
      <c r="E19" s="111">
        <f>E16+E18</f>
        <v>0</v>
      </c>
      <c r="F19" s="111">
        <f>F16+F18</f>
        <v>0</v>
      </c>
    </row>
    <row r="20" ht="28.5" customHeight="1" spans="1:6">
      <c r="A20" s="29"/>
      <c r="B20" s="114"/>
      <c r="C20" s="114"/>
      <c r="D20" s="115"/>
      <c r="E20" s="114"/>
      <c r="F20" s="31" t="s">
        <v>156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4.85" style="1"/>
    <col min="2" max="3" width="30.4" style="1"/>
    <col min="4" max="4" width="36.425" style="1"/>
    <col min="5" max="6" width="30.4" style="1"/>
  </cols>
  <sheetData>
    <row r="1" ht="48" customHeight="1" spans="1:6">
      <c r="A1" s="2" t="s">
        <v>157</v>
      </c>
      <c r="B1" s="3"/>
      <c r="C1" s="3"/>
      <c r="D1" s="3"/>
      <c r="E1" s="3"/>
      <c r="F1" s="3"/>
    </row>
    <row r="2" ht="21" customHeight="1" spans="1:6">
      <c r="A2" s="92"/>
      <c r="B2" s="92"/>
      <c r="C2" s="92"/>
      <c r="D2" s="92"/>
      <c r="E2" s="76" t="s">
        <v>14</v>
      </c>
      <c r="F2" s="77"/>
    </row>
    <row r="3" ht="21" customHeight="1" spans="1:6">
      <c r="A3" s="4" t="s">
        <v>28</v>
      </c>
      <c r="B3" s="4"/>
      <c r="C3" s="4"/>
      <c r="D3" s="4"/>
      <c r="E3" s="6"/>
      <c r="F3" s="6" t="s">
        <v>29</v>
      </c>
    </row>
    <row r="4" ht="39.75" customHeight="1" spans="1:6">
      <c r="A4" s="7" t="s">
        <v>30</v>
      </c>
      <c r="B4" s="7" t="s">
        <v>58</v>
      </c>
      <c r="C4" s="7" t="s">
        <v>59</v>
      </c>
      <c r="D4" s="7" t="s">
        <v>30</v>
      </c>
      <c r="E4" s="7" t="s">
        <v>58</v>
      </c>
      <c r="F4" s="7" t="s">
        <v>59</v>
      </c>
    </row>
    <row r="5" ht="28.5" customHeight="1" spans="1:6">
      <c r="A5" s="41" t="s">
        <v>158</v>
      </c>
      <c r="B5" s="78">
        <v>0</v>
      </c>
      <c r="C5" s="78">
        <v>0</v>
      </c>
      <c r="D5" s="81" t="s">
        <v>159</v>
      </c>
      <c r="E5" s="78">
        <v>0</v>
      </c>
      <c r="F5" s="78">
        <v>0</v>
      </c>
    </row>
    <row r="6" ht="30" customHeight="1" spans="1:6">
      <c r="A6" s="93" t="s">
        <v>160</v>
      </c>
      <c r="B6" s="78">
        <v>0</v>
      </c>
      <c r="C6" s="94">
        <v>0</v>
      </c>
      <c r="D6" s="93" t="s">
        <v>161</v>
      </c>
      <c r="E6" s="78">
        <v>0</v>
      </c>
      <c r="F6" s="78">
        <v>0</v>
      </c>
    </row>
    <row r="7" ht="28.5" customHeight="1" spans="1:6">
      <c r="A7" s="93" t="s">
        <v>162</v>
      </c>
      <c r="B7" s="78">
        <v>0</v>
      </c>
      <c r="C7" s="94">
        <v>0</v>
      </c>
      <c r="D7" s="95" t="s">
        <v>163</v>
      </c>
      <c r="E7" s="78">
        <v>0</v>
      </c>
      <c r="F7" s="78">
        <v>0</v>
      </c>
    </row>
    <row r="8" ht="30" customHeight="1" spans="1:6">
      <c r="A8" s="86" t="s">
        <v>62</v>
      </c>
      <c r="B8" s="78">
        <v>0</v>
      </c>
      <c r="C8" s="78">
        <v>0</v>
      </c>
      <c r="D8" s="96" t="s">
        <v>164</v>
      </c>
      <c r="E8" s="78">
        <v>0</v>
      </c>
      <c r="F8" s="78">
        <v>0</v>
      </c>
    </row>
    <row r="9" ht="28.5" customHeight="1" spans="1:6">
      <c r="A9" s="10" t="s">
        <v>66</v>
      </c>
      <c r="B9" s="78">
        <v>0</v>
      </c>
      <c r="C9" s="78">
        <v>0</v>
      </c>
      <c r="D9" s="97" t="s">
        <v>165</v>
      </c>
      <c r="E9" s="78">
        <v>0</v>
      </c>
      <c r="F9" s="78">
        <v>0</v>
      </c>
    </row>
    <row r="10" ht="30.75" customHeight="1" spans="1:6">
      <c r="A10" s="10" t="s">
        <v>150</v>
      </c>
      <c r="B10" s="78">
        <v>0</v>
      </c>
      <c r="C10" s="78">
        <v>0</v>
      </c>
      <c r="D10" s="98" t="s">
        <v>166</v>
      </c>
      <c r="E10" s="78">
        <v>0</v>
      </c>
      <c r="F10" s="78">
        <v>0</v>
      </c>
    </row>
    <row r="11" ht="28.5" customHeight="1" spans="1:6">
      <c r="A11" s="41" t="s">
        <v>74</v>
      </c>
      <c r="B11" s="48">
        <v>0</v>
      </c>
      <c r="C11" s="48">
        <v>0</v>
      </c>
      <c r="D11" s="42" t="s">
        <v>73</v>
      </c>
      <c r="E11" s="99" t="s">
        <v>73</v>
      </c>
      <c r="F11" s="99" t="s">
        <v>73</v>
      </c>
    </row>
    <row r="12" ht="28.5" customHeight="1" spans="1:6">
      <c r="A12" s="86" t="s">
        <v>151</v>
      </c>
      <c r="B12" s="87">
        <f>B5+B8+B9+B10</f>
        <v>0</v>
      </c>
      <c r="C12" s="87">
        <f>C5+C8+C9+C10</f>
        <v>0</v>
      </c>
      <c r="D12" s="97" t="s">
        <v>167</v>
      </c>
      <c r="E12" s="87">
        <f>E5+E7+E9+E10</f>
        <v>0</v>
      </c>
      <c r="F12" s="87">
        <f>F5+F7+F9+F10</f>
        <v>0</v>
      </c>
    </row>
    <row r="13" ht="28.5" customHeight="1" spans="1:6">
      <c r="A13" s="10" t="s">
        <v>152</v>
      </c>
      <c r="B13" s="78">
        <v>0</v>
      </c>
      <c r="C13" s="78">
        <v>0</v>
      </c>
      <c r="D13" s="79" t="s">
        <v>168</v>
      </c>
      <c r="E13" s="78">
        <v>0</v>
      </c>
      <c r="F13" s="78">
        <v>0</v>
      </c>
    </row>
    <row r="14" ht="28.5" customHeight="1" spans="1:6">
      <c r="A14" s="10" t="s">
        <v>153</v>
      </c>
      <c r="B14" s="48">
        <v>0</v>
      </c>
      <c r="C14" s="48">
        <v>0</v>
      </c>
      <c r="D14" s="79" t="s">
        <v>169</v>
      </c>
      <c r="E14" s="48">
        <v>0</v>
      </c>
      <c r="F14" s="48">
        <v>0</v>
      </c>
    </row>
    <row r="15" ht="28.5" customHeight="1" spans="1:6">
      <c r="A15" s="10" t="s">
        <v>154</v>
      </c>
      <c r="B15" s="87">
        <f>B12+B13+B14</f>
        <v>0</v>
      </c>
      <c r="C15" s="87">
        <f>C12+C13+C14</f>
        <v>0</v>
      </c>
      <c r="D15" s="79" t="s">
        <v>170</v>
      </c>
      <c r="E15" s="88">
        <f>E12+E13+E14</f>
        <v>0</v>
      </c>
      <c r="F15" s="88">
        <f>F12+F13+F14</f>
        <v>0</v>
      </c>
    </row>
    <row r="16" ht="28.5" customHeight="1" spans="1:6">
      <c r="A16" s="11" t="s">
        <v>73</v>
      </c>
      <c r="B16" s="11" t="s">
        <v>73</v>
      </c>
      <c r="C16" s="42" t="s">
        <v>73</v>
      </c>
      <c r="D16" s="79" t="s">
        <v>171</v>
      </c>
      <c r="E16" s="88">
        <f>B15-E15</f>
        <v>0</v>
      </c>
      <c r="F16" s="88">
        <f>C15-F15</f>
        <v>0</v>
      </c>
    </row>
    <row r="17" ht="28.5" customHeight="1" spans="1:6">
      <c r="A17" s="10" t="s">
        <v>155</v>
      </c>
      <c r="B17" s="48">
        <v>0</v>
      </c>
      <c r="C17" s="88">
        <f>E17</f>
        <v>0</v>
      </c>
      <c r="D17" s="79" t="s">
        <v>172</v>
      </c>
      <c r="E17" s="88">
        <f>B17+E16</f>
        <v>0</v>
      </c>
      <c r="F17" s="88">
        <f>C17+F16</f>
        <v>0</v>
      </c>
    </row>
    <row r="18" ht="28.5" customHeight="1" spans="1:6">
      <c r="A18" s="11" t="s">
        <v>90</v>
      </c>
      <c r="B18" s="87">
        <f>B15+B17</f>
        <v>0</v>
      </c>
      <c r="C18" s="87">
        <f>C15+C17</f>
        <v>0</v>
      </c>
      <c r="D18" s="100" t="s">
        <v>90</v>
      </c>
      <c r="E18" s="87">
        <f>E15+E17</f>
        <v>0</v>
      </c>
      <c r="F18" s="87">
        <f>F15+F17</f>
        <v>0</v>
      </c>
    </row>
    <row r="19" ht="28.5" customHeight="1" spans="1:6">
      <c r="A19" s="101"/>
      <c r="B19" s="91"/>
      <c r="C19" s="91"/>
      <c r="D19" s="101"/>
      <c r="E19" s="91"/>
      <c r="F19" s="77" t="s">
        <v>173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85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showZeros="0" workbookViewId="0">
      <pane topLeftCell="B5" activePane="bottomRight" state="frozen"/>
      <selection activeCell="A1" sqref="A1:F1"/>
    </sheetView>
  </sheetViews>
  <sheetFormatPr defaultColWidth="8" defaultRowHeight="13.8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174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16</v>
      </c>
      <c r="F2" s="77"/>
    </row>
    <row r="3" ht="21" customHeight="1" spans="1:6">
      <c r="A3" s="4" t="s">
        <v>28</v>
      </c>
      <c r="B3" s="4"/>
      <c r="C3" s="4"/>
      <c r="D3" s="4"/>
      <c r="E3" s="6"/>
      <c r="F3" s="6" t="s">
        <v>29</v>
      </c>
    </row>
    <row r="4" ht="28.5" customHeight="1" spans="1:6">
      <c r="A4" s="7" t="s">
        <v>30</v>
      </c>
      <c r="B4" s="7" t="s">
        <v>58</v>
      </c>
      <c r="C4" s="7" t="s">
        <v>59</v>
      </c>
      <c r="D4" s="7" t="s">
        <v>30</v>
      </c>
      <c r="E4" s="7" t="s">
        <v>58</v>
      </c>
      <c r="F4" s="7" t="s">
        <v>59</v>
      </c>
    </row>
    <row r="5" ht="28.5" customHeight="1" spans="1:6">
      <c r="A5" s="10" t="s">
        <v>175</v>
      </c>
      <c r="B5" s="78">
        <v>0</v>
      </c>
      <c r="C5" s="78">
        <v>0</v>
      </c>
      <c r="D5" s="79" t="s">
        <v>176</v>
      </c>
      <c r="E5" s="78">
        <v>0</v>
      </c>
      <c r="F5" s="78">
        <v>0</v>
      </c>
    </row>
    <row r="6" ht="28.5" customHeight="1" spans="1:6">
      <c r="A6" s="10" t="s">
        <v>62</v>
      </c>
      <c r="B6" s="78">
        <v>0</v>
      </c>
      <c r="C6" s="78">
        <v>0</v>
      </c>
      <c r="D6" s="80" t="s">
        <v>177</v>
      </c>
      <c r="E6" s="78">
        <v>0</v>
      </c>
      <c r="F6" s="78">
        <v>0</v>
      </c>
    </row>
    <row r="7" ht="28.5" customHeight="1" spans="1:6">
      <c r="A7" s="10" t="s">
        <v>66</v>
      </c>
      <c r="B7" s="78">
        <v>0</v>
      </c>
      <c r="C7" s="78">
        <v>0</v>
      </c>
      <c r="D7" s="79" t="s">
        <v>67</v>
      </c>
      <c r="E7" s="78">
        <v>0</v>
      </c>
      <c r="F7" s="78">
        <v>0</v>
      </c>
    </row>
    <row r="8" ht="28.5" customHeight="1" spans="1:6">
      <c r="A8" s="10" t="s">
        <v>115</v>
      </c>
      <c r="B8" s="78">
        <v>0</v>
      </c>
      <c r="C8" s="78">
        <v>0</v>
      </c>
      <c r="D8" s="79" t="s">
        <v>178</v>
      </c>
      <c r="E8" s="78">
        <v>0</v>
      </c>
      <c r="F8" s="78">
        <v>0</v>
      </c>
    </row>
    <row r="9" ht="28.5" customHeight="1" spans="1:6">
      <c r="A9" s="10" t="s">
        <v>116</v>
      </c>
      <c r="B9" s="78">
        <v>0</v>
      </c>
      <c r="C9" s="78">
        <v>0</v>
      </c>
      <c r="D9" s="79" t="s">
        <v>179</v>
      </c>
      <c r="E9" s="78">
        <v>0</v>
      </c>
      <c r="F9" s="78">
        <v>0</v>
      </c>
    </row>
    <row r="10" ht="28.5" customHeight="1" spans="1:6">
      <c r="A10" s="41" t="s">
        <v>74</v>
      </c>
      <c r="B10" s="48">
        <v>0</v>
      </c>
      <c r="C10" s="48">
        <v>0</v>
      </c>
      <c r="D10" s="81" t="s">
        <v>180</v>
      </c>
      <c r="E10" s="78">
        <v>0</v>
      </c>
      <c r="F10" s="78">
        <v>0</v>
      </c>
    </row>
    <row r="11" ht="28.5" customHeight="1" spans="1:6">
      <c r="A11" s="82" t="s">
        <v>73</v>
      </c>
      <c r="B11" s="15" t="s">
        <v>73</v>
      </c>
      <c r="C11" s="15" t="s">
        <v>73</v>
      </c>
      <c r="D11" s="83" t="s">
        <v>181</v>
      </c>
      <c r="E11" s="78">
        <v>0</v>
      </c>
      <c r="F11" s="78">
        <v>0</v>
      </c>
    </row>
    <row r="12" ht="28.5" customHeight="1" spans="1:6">
      <c r="A12" s="82" t="s">
        <v>73</v>
      </c>
      <c r="B12" s="15" t="s">
        <v>73</v>
      </c>
      <c r="C12" s="15" t="s">
        <v>73</v>
      </c>
      <c r="D12" s="84" t="s">
        <v>182</v>
      </c>
      <c r="E12" s="78">
        <v>0</v>
      </c>
      <c r="F12" s="78">
        <v>0</v>
      </c>
    </row>
    <row r="13" ht="28.5" customHeight="1" spans="1:6">
      <c r="A13" s="82" t="s">
        <v>73</v>
      </c>
      <c r="B13" s="15" t="s">
        <v>73</v>
      </c>
      <c r="C13" s="15" t="s">
        <v>73</v>
      </c>
      <c r="D13" s="85" t="s">
        <v>183</v>
      </c>
      <c r="E13" s="48">
        <v>0</v>
      </c>
      <c r="F13" s="48">
        <v>0</v>
      </c>
    </row>
    <row r="14" ht="28.5" customHeight="1" spans="1:6">
      <c r="A14" s="86" t="s">
        <v>117</v>
      </c>
      <c r="B14" s="87">
        <f>B5+B6+B7+B8+B9</f>
        <v>0</v>
      </c>
      <c r="C14" s="87">
        <f>C5+C6+C7+C8+C9</f>
        <v>0</v>
      </c>
      <c r="D14" s="86" t="s">
        <v>184</v>
      </c>
      <c r="E14" s="87">
        <f>E5+E6+E7+E8+E9+E10+E11+E12+E13</f>
        <v>0</v>
      </c>
      <c r="F14" s="87">
        <f>F5+F6+F7+F8+F9+F10+F11+F12+F13</f>
        <v>0</v>
      </c>
    </row>
    <row r="15" ht="28.5" customHeight="1" spans="1:6">
      <c r="A15" s="10" t="s">
        <v>119</v>
      </c>
      <c r="B15" s="78">
        <v>0</v>
      </c>
      <c r="C15" s="78">
        <v>0</v>
      </c>
      <c r="D15" s="10" t="s">
        <v>185</v>
      </c>
      <c r="E15" s="78">
        <v>0</v>
      </c>
      <c r="F15" s="78">
        <v>0</v>
      </c>
    </row>
    <row r="16" ht="28.5" customHeight="1" spans="1:6">
      <c r="A16" s="10" t="s">
        <v>121</v>
      </c>
      <c r="B16" s="48">
        <v>0</v>
      </c>
      <c r="C16" s="48">
        <v>0</v>
      </c>
      <c r="D16" s="10" t="s">
        <v>186</v>
      </c>
      <c r="E16" s="48">
        <v>0</v>
      </c>
      <c r="F16" s="48">
        <v>0</v>
      </c>
    </row>
    <row r="17" ht="28.5" customHeight="1" spans="1:6">
      <c r="A17" s="10" t="s">
        <v>123</v>
      </c>
      <c r="B17" s="88">
        <f>B14+B15+B16</f>
        <v>0</v>
      </c>
      <c r="C17" s="88">
        <f>C14+C15+C16</f>
        <v>0</v>
      </c>
      <c r="D17" s="10" t="s">
        <v>187</v>
      </c>
      <c r="E17" s="88">
        <f>E14+E15+E16</f>
        <v>0</v>
      </c>
      <c r="F17" s="88">
        <f>F14+F15+F16</f>
        <v>0</v>
      </c>
    </row>
    <row r="18" ht="28.5" customHeight="1" spans="1:6">
      <c r="A18" s="36" t="s">
        <v>73</v>
      </c>
      <c r="B18" s="89" t="s">
        <v>73</v>
      </c>
      <c r="C18" s="90" t="s">
        <v>73</v>
      </c>
      <c r="D18" s="10" t="s">
        <v>188</v>
      </c>
      <c r="E18" s="88">
        <f>B17-E17</f>
        <v>0</v>
      </c>
      <c r="F18" s="88">
        <f>C17-F17</f>
        <v>0</v>
      </c>
    </row>
    <row r="19" ht="28.5" customHeight="1" spans="1:6">
      <c r="A19" s="10" t="s">
        <v>126</v>
      </c>
      <c r="B19" s="48">
        <v>0</v>
      </c>
      <c r="C19" s="88">
        <f>E19</f>
        <v>0</v>
      </c>
      <c r="D19" s="10" t="s">
        <v>189</v>
      </c>
      <c r="E19" s="88">
        <f>B19+E18</f>
        <v>0</v>
      </c>
      <c r="F19" s="88">
        <f>C19+F18</f>
        <v>0</v>
      </c>
    </row>
    <row r="20" ht="28.5" customHeight="1" spans="1:6">
      <c r="A20" s="11" t="s">
        <v>90</v>
      </c>
      <c r="B20" s="87">
        <f>B17+B19</f>
        <v>0</v>
      </c>
      <c r="C20" s="87">
        <f>C17+C19</f>
        <v>0</v>
      </c>
      <c r="D20" s="11" t="s">
        <v>90</v>
      </c>
      <c r="E20" s="87">
        <f>E17+E19</f>
        <v>0</v>
      </c>
      <c r="F20" s="87">
        <f>F17+F19</f>
        <v>0</v>
      </c>
    </row>
    <row r="21" ht="28.5" customHeight="1" spans="1:6">
      <c r="A21" s="91"/>
      <c r="B21" s="91"/>
      <c r="C21" s="91"/>
      <c r="D21" s="91"/>
      <c r="E21" s="91"/>
      <c r="F21" s="77" t="s">
        <v>190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topLeftCell="D6" activePane="bottomRight" state="frozen"/>
      <selection activeCell="A1" sqref="A1:I2"/>
    </sheetView>
  </sheetViews>
  <sheetFormatPr defaultColWidth="8" defaultRowHeight="13.8"/>
  <cols>
    <col min="1" max="1" width="32.2666666666667" style="1"/>
    <col min="2" max="2" width="25.6666666666667" style="1"/>
    <col min="3" max="3" width="27.9666666666667" style="1"/>
    <col min="4" max="4" width="26.8166666666667" style="1"/>
    <col min="5" max="5" width="24.3833333333333" style="1"/>
    <col min="6" max="6" width="24.666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8" t="s">
        <v>191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69"/>
      <c r="B3" s="69"/>
      <c r="C3" s="69"/>
      <c r="D3" s="69"/>
      <c r="E3" s="69"/>
      <c r="F3" s="69"/>
      <c r="G3" s="70"/>
      <c r="H3" s="69"/>
      <c r="I3" s="70" t="s">
        <v>18</v>
      </c>
    </row>
    <row r="4" ht="21" customHeight="1" spans="1:9">
      <c r="A4" s="71" t="s">
        <v>28</v>
      </c>
      <c r="B4" s="51"/>
      <c r="C4" s="51"/>
      <c r="D4" s="51"/>
      <c r="E4" s="51"/>
      <c r="F4" s="51"/>
      <c r="G4" s="54"/>
      <c r="H4" s="51"/>
      <c r="I4" s="54" t="s">
        <v>29</v>
      </c>
    </row>
    <row r="5" ht="42.75" customHeight="1" spans="1:9">
      <c r="A5" s="56" t="s">
        <v>192</v>
      </c>
      <c r="B5" s="56" t="s">
        <v>31</v>
      </c>
      <c r="C5" s="55" t="s">
        <v>193</v>
      </c>
      <c r="D5" s="55" t="s">
        <v>194</v>
      </c>
      <c r="E5" s="55" t="s">
        <v>195</v>
      </c>
      <c r="F5" s="55" t="s">
        <v>196</v>
      </c>
      <c r="G5" s="55" t="s">
        <v>197</v>
      </c>
      <c r="H5" s="55" t="s">
        <v>37</v>
      </c>
      <c r="I5" s="55" t="s">
        <v>38</v>
      </c>
    </row>
    <row r="6" ht="27.75" customHeight="1" spans="1:9">
      <c r="A6" s="64" t="s">
        <v>198</v>
      </c>
      <c r="B6" s="63">
        <f t="shared" ref="B6:I6" si="0">B7+B8+B9</f>
        <v>0</v>
      </c>
      <c r="C6" s="63">
        <f t="shared" si="0"/>
        <v>0</v>
      </c>
      <c r="D6" s="63">
        <f t="shared" si="0"/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27.75" customHeight="1" spans="1:9">
      <c r="A7" s="65" t="s">
        <v>199</v>
      </c>
      <c r="B7" s="63">
        <f>C7+D7+E7+F7+G7+H7+I7</f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0</v>
      </c>
    </row>
    <row r="8" ht="27.75" customHeight="1" spans="1:9">
      <c r="A8" s="65" t="s">
        <v>200</v>
      </c>
      <c r="B8" s="63">
        <f>C8+D8+E8+F8+G8+H8+I8</f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ht="27.75" customHeight="1" spans="1:9">
      <c r="A9" s="65" t="s">
        <v>201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5" t="s">
        <v>202</v>
      </c>
      <c r="B10" s="63">
        <f t="shared" ref="B10:I10" si="1">B13+B14+B15+B16</f>
        <v>16576450</v>
      </c>
      <c r="C10" s="63">
        <f t="shared" si="1"/>
        <v>0</v>
      </c>
      <c r="D10" s="63">
        <f t="shared" si="1"/>
        <v>16576450</v>
      </c>
      <c r="E10" s="63">
        <f t="shared" si="1"/>
        <v>0</v>
      </c>
      <c r="F10" s="63">
        <f t="shared" si="1"/>
        <v>0</v>
      </c>
      <c r="G10" s="63">
        <f t="shared" si="1"/>
        <v>0</v>
      </c>
      <c r="H10" s="63">
        <f t="shared" si="1"/>
        <v>0</v>
      </c>
      <c r="I10" s="63">
        <f t="shared" si="1"/>
        <v>0</v>
      </c>
    </row>
    <row r="11" ht="38.25" customHeight="1" spans="1:9">
      <c r="A11" s="72" t="s">
        <v>203</v>
      </c>
      <c r="B11" s="73">
        <v>0</v>
      </c>
      <c r="C11" s="55" t="s">
        <v>204</v>
      </c>
      <c r="D11" s="55" t="s">
        <v>205</v>
      </c>
      <c r="E11" s="55" t="s">
        <v>206</v>
      </c>
      <c r="F11" s="55" t="s">
        <v>207</v>
      </c>
      <c r="G11" s="55" t="s">
        <v>208</v>
      </c>
      <c r="H11" s="55" t="s">
        <v>209</v>
      </c>
      <c r="I11" s="55" t="s">
        <v>210</v>
      </c>
    </row>
    <row r="12" ht="29.25" customHeight="1" spans="1:9">
      <c r="A12" s="72" t="s">
        <v>211</v>
      </c>
      <c r="B12" s="63">
        <f>C12+D12+E12+F12+G12+H12+I12</f>
        <v>16576450</v>
      </c>
      <c r="C12" s="74">
        <v>0</v>
      </c>
      <c r="D12" s="74">
        <v>16576450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</row>
    <row r="13" ht="27.75" customHeight="1" spans="1:9">
      <c r="A13" s="65" t="s">
        <v>212</v>
      </c>
      <c r="B13" s="63">
        <f>C13+D13+E13+F13+G13+H13+I13</f>
        <v>12550000</v>
      </c>
      <c r="C13" s="59">
        <v>0</v>
      </c>
      <c r="D13" s="59">
        <v>12550000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</row>
    <row r="14" ht="27.75" customHeight="1" spans="1:9">
      <c r="A14" s="65" t="s">
        <v>213</v>
      </c>
      <c r="B14" s="63">
        <f>C14+D14+E14+F14+G14+H14+I14</f>
        <v>1402055</v>
      </c>
      <c r="C14" s="59">
        <v>0</v>
      </c>
      <c r="D14" s="59">
        <v>1402055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</row>
    <row r="15" ht="27.75" customHeight="1" spans="1:9">
      <c r="A15" s="65" t="s">
        <v>214</v>
      </c>
      <c r="B15" s="63">
        <f>C15+D15+E15+F15+G15+H15+I15</f>
        <v>820022</v>
      </c>
      <c r="C15" s="59">
        <v>0</v>
      </c>
      <c r="D15" s="59">
        <v>820022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ht="27.75" customHeight="1" spans="1:9">
      <c r="A16" s="65" t="s">
        <v>215</v>
      </c>
      <c r="B16" s="63">
        <f>C16+D16+E16+F16+G16+H16+I16</f>
        <v>1804373</v>
      </c>
      <c r="C16" s="59">
        <v>0</v>
      </c>
      <c r="D16" s="59">
        <v>1804373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</row>
    <row r="17" ht="27.75" customHeight="1" spans="1:9">
      <c r="A17" s="69"/>
      <c r="B17" s="69"/>
      <c r="C17" s="69"/>
      <c r="D17" s="69"/>
      <c r="E17" s="69"/>
      <c r="F17" s="69"/>
      <c r="G17" s="69"/>
      <c r="H17" s="69"/>
      <c r="I17" s="70" t="s">
        <v>216</v>
      </c>
    </row>
  </sheetData>
  <mergeCells count="1">
    <mergeCell ref="A1:I2"/>
  </mergeCells>
  <pageMargins left="1.18110236220472" right="1.18110236220472" top="1.18110236220472" bottom="1.18110236220472" header="0.51181" footer="0.51181"/>
  <pageSetup paperSize="9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11" activePane="bottomRight" state="frozen"/>
      <selection activeCell="A1" sqref="A1:B2"/>
    </sheetView>
  </sheetViews>
  <sheetFormatPr defaultColWidth="8" defaultRowHeight="13.8" outlineLevelCol="1"/>
  <cols>
    <col min="1" max="2" width="71.7083333333333" style="1"/>
  </cols>
  <sheetData>
    <row r="1" ht="31.5" customHeight="1" spans="1:2">
      <c r="A1" s="68" t="s">
        <v>217</v>
      </c>
      <c r="B1" s="50"/>
    </row>
    <row r="2" ht="31.5" customHeight="1" spans="1:2">
      <c r="A2" s="50"/>
      <c r="B2" s="50"/>
    </row>
    <row r="3" ht="21" customHeight="1" spans="1:2">
      <c r="A3" s="69"/>
      <c r="B3" s="70" t="s">
        <v>20</v>
      </c>
    </row>
    <row r="4" ht="21" customHeight="1" spans="1:2">
      <c r="A4" s="71" t="s">
        <v>28</v>
      </c>
      <c r="B4" s="54" t="s">
        <v>29</v>
      </c>
    </row>
    <row r="5" ht="42.75" customHeight="1" spans="1:2">
      <c r="A5" s="56" t="s">
        <v>192</v>
      </c>
      <c r="B5" s="55" t="s">
        <v>218</v>
      </c>
    </row>
    <row r="6" ht="27.75" customHeight="1" spans="1:2">
      <c r="A6" s="65" t="s">
        <v>219</v>
      </c>
      <c r="B6" s="63">
        <f>B7+B8+B9+B10</f>
        <v>0</v>
      </c>
    </row>
    <row r="7" ht="27.75" customHeight="1" spans="1:2">
      <c r="A7" s="65" t="s">
        <v>220</v>
      </c>
      <c r="B7" s="63">
        <f>B12+B17+B22</f>
        <v>0</v>
      </c>
    </row>
    <row r="8" ht="27.75" customHeight="1" spans="1:2">
      <c r="A8" s="65" t="s">
        <v>221</v>
      </c>
      <c r="B8" s="63">
        <f>B13+B18+B23</f>
        <v>0</v>
      </c>
    </row>
    <row r="9" ht="27.75" customHeight="1" spans="1:2">
      <c r="A9" s="65" t="s">
        <v>222</v>
      </c>
      <c r="B9" s="63">
        <f>B14+B19+B24</f>
        <v>0</v>
      </c>
    </row>
    <row r="10" ht="27.75" customHeight="1" spans="1:2">
      <c r="A10" s="65" t="s">
        <v>223</v>
      </c>
      <c r="B10" s="63">
        <f>B15+B20+B25</f>
        <v>0</v>
      </c>
    </row>
    <row r="11" ht="27.75" customHeight="1" spans="1:2">
      <c r="A11" s="65" t="s">
        <v>224</v>
      </c>
      <c r="B11" s="63">
        <f>B12+B13+B14+B15</f>
        <v>0</v>
      </c>
    </row>
    <row r="12" ht="27.75" customHeight="1" spans="1:2">
      <c r="A12" s="65" t="s">
        <v>220</v>
      </c>
      <c r="B12" s="59">
        <v>0</v>
      </c>
    </row>
    <row r="13" ht="27.75" customHeight="1" spans="1:2">
      <c r="A13" s="65" t="s">
        <v>221</v>
      </c>
      <c r="B13" s="59">
        <v>0</v>
      </c>
    </row>
    <row r="14" ht="27.75" customHeight="1" spans="1:2">
      <c r="A14" s="65" t="s">
        <v>222</v>
      </c>
      <c r="B14" s="59">
        <v>0</v>
      </c>
    </row>
    <row r="15" ht="27.75" customHeight="1" spans="1:2">
      <c r="A15" s="65" t="s">
        <v>223</v>
      </c>
      <c r="B15" s="59">
        <v>0</v>
      </c>
    </row>
    <row r="16" ht="27.75" customHeight="1" spans="1:2">
      <c r="A16" s="65" t="s">
        <v>225</v>
      </c>
      <c r="B16" s="63">
        <f>B17+B18+B19+B20</f>
        <v>0</v>
      </c>
    </row>
    <row r="17" ht="27.75" customHeight="1" spans="1:2">
      <c r="A17" s="65" t="s">
        <v>220</v>
      </c>
      <c r="B17" s="59">
        <v>0</v>
      </c>
    </row>
    <row r="18" ht="27.75" customHeight="1" spans="1:2">
      <c r="A18" s="65" t="s">
        <v>221</v>
      </c>
      <c r="B18" s="59">
        <v>0</v>
      </c>
    </row>
    <row r="19" ht="27.75" customHeight="1" spans="1:2">
      <c r="A19" s="65" t="s">
        <v>222</v>
      </c>
      <c r="B19" s="59">
        <v>0</v>
      </c>
    </row>
    <row r="20" ht="27.75" customHeight="1" spans="1:2">
      <c r="A20" s="65" t="s">
        <v>223</v>
      </c>
      <c r="B20" s="59">
        <v>0</v>
      </c>
    </row>
    <row r="21" ht="27.75" customHeight="1" spans="1:2">
      <c r="A21" s="65" t="s">
        <v>226</v>
      </c>
      <c r="B21" s="63">
        <f>B22+B23+B24+B25</f>
        <v>0</v>
      </c>
    </row>
    <row r="22" ht="27.75" customHeight="1" spans="1:2">
      <c r="A22" s="65" t="s">
        <v>220</v>
      </c>
      <c r="B22" s="59">
        <v>0</v>
      </c>
    </row>
    <row r="23" ht="27.75" customHeight="1" spans="1:2">
      <c r="A23" s="65" t="s">
        <v>221</v>
      </c>
      <c r="B23" s="59">
        <v>0</v>
      </c>
    </row>
    <row r="24" ht="27.75" customHeight="1" spans="1:2">
      <c r="A24" s="65" t="s">
        <v>222</v>
      </c>
      <c r="B24" s="59">
        <v>0</v>
      </c>
    </row>
    <row r="25" ht="27.75" customHeight="1" spans="1:2">
      <c r="A25" s="65" t="s">
        <v>223</v>
      </c>
      <c r="B25" s="59">
        <v>0</v>
      </c>
    </row>
    <row r="26" ht="15" customHeight="1" spans="1:2">
      <c r="A26" s="66"/>
      <c r="B26" s="70" t="s">
        <v>227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:H1"/>
    </sheetView>
  </sheetViews>
  <sheetFormatPr defaultColWidth="8" defaultRowHeight="13.8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228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229</v>
      </c>
      <c r="B2" s="52"/>
      <c r="C2" s="52"/>
      <c r="D2" s="53"/>
      <c r="E2" s="53"/>
      <c r="F2" s="53"/>
      <c r="G2" s="53"/>
      <c r="H2" s="54" t="s">
        <v>22</v>
      </c>
    </row>
    <row r="3" ht="27.75" customHeight="1" spans="1:8">
      <c r="A3" s="55" t="s">
        <v>30</v>
      </c>
      <c r="B3" s="55" t="s">
        <v>230</v>
      </c>
      <c r="C3" s="56" t="s">
        <v>58</v>
      </c>
      <c r="D3" s="56" t="s">
        <v>59</v>
      </c>
      <c r="E3" s="56" t="s">
        <v>30</v>
      </c>
      <c r="F3" s="56" t="s">
        <v>230</v>
      </c>
      <c r="G3" s="56" t="s">
        <v>58</v>
      </c>
      <c r="H3" s="56" t="s">
        <v>59</v>
      </c>
    </row>
    <row r="4" ht="27.75" customHeight="1" spans="1:8">
      <c r="A4" s="57" t="s">
        <v>231</v>
      </c>
      <c r="B4" s="58" t="s">
        <v>73</v>
      </c>
      <c r="C4" s="58" t="s">
        <v>73</v>
      </c>
      <c r="D4" s="58" t="s">
        <v>73</v>
      </c>
      <c r="E4" s="57" t="s">
        <v>232</v>
      </c>
      <c r="F4" s="58" t="s">
        <v>233</v>
      </c>
      <c r="G4" s="59">
        <v>0</v>
      </c>
      <c r="H4" s="59">
        <v>0</v>
      </c>
    </row>
    <row r="5" ht="27.75" customHeight="1" spans="1:8">
      <c r="A5" s="57" t="s">
        <v>234</v>
      </c>
      <c r="B5" s="58" t="s">
        <v>235</v>
      </c>
      <c r="C5" s="60">
        <f>C6+C8+C9</f>
        <v>0</v>
      </c>
      <c r="D5" s="60">
        <f>D6+D8+D9</f>
        <v>0</v>
      </c>
      <c r="E5" s="57" t="s">
        <v>236</v>
      </c>
      <c r="F5" s="58" t="s">
        <v>233</v>
      </c>
      <c r="G5" s="59">
        <v>0</v>
      </c>
      <c r="H5" s="59">
        <v>0</v>
      </c>
    </row>
    <row r="6" ht="27.75" customHeight="1" spans="1:8">
      <c r="A6" s="57" t="s">
        <v>237</v>
      </c>
      <c r="B6" s="61" t="s">
        <v>235</v>
      </c>
      <c r="C6" s="62">
        <v>0</v>
      </c>
      <c r="D6" s="62">
        <v>0</v>
      </c>
      <c r="E6" s="57" t="s">
        <v>238</v>
      </c>
      <c r="F6" s="58" t="s">
        <v>233</v>
      </c>
      <c r="G6" s="63">
        <f>C24-G4+G5</f>
        <v>0</v>
      </c>
      <c r="H6" s="63">
        <f>D24-H4+H5</f>
        <v>0</v>
      </c>
    </row>
    <row r="7" ht="27.75" customHeight="1" spans="1:8">
      <c r="A7" s="57" t="s">
        <v>239</v>
      </c>
      <c r="B7" s="61" t="s">
        <v>235</v>
      </c>
      <c r="C7" s="62">
        <v>0</v>
      </c>
      <c r="D7" s="62">
        <v>0</v>
      </c>
      <c r="E7" s="57" t="s">
        <v>240</v>
      </c>
      <c r="F7" s="58" t="s">
        <v>233</v>
      </c>
      <c r="G7" s="59">
        <v>0</v>
      </c>
      <c r="H7" s="59">
        <v>0</v>
      </c>
    </row>
    <row r="8" ht="27.75" customHeight="1" spans="1:8">
      <c r="A8" s="57" t="s">
        <v>241</v>
      </c>
      <c r="B8" s="61" t="s">
        <v>235</v>
      </c>
      <c r="C8" s="62">
        <v>0</v>
      </c>
      <c r="D8" s="62">
        <v>0</v>
      </c>
      <c r="E8" s="57" t="s">
        <v>242</v>
      </c>
      <c r="F8" s="58" t="s">
        <v>233</v>
      </c>
      <c r="G8" s="59">
        <v>0</v>
      </c>
      <c r="H8" s="59">
        <v>0</v>
      </c>
    </row>
    <row r="9" ht="27.75" customHeight="1" spans="1:8">
      <c r="A9" s="57" t="s">
        <v>243</v>
      </c>
      <c r="B9" s="61" t="s">
        <v>235</v>
      </c>
      <c r="C9" s="62">
        <v>0</v>
      </c>
      <c r="D9" s="62">
        <v>0</v>
      </c>
      <c r="E9" s="57" t="s">
        <v>244</v>
      </c>
      <c r="F9" s="58" t="s">
        <v>73</v>
      </c>
      <c r="G9" s="58" t="s">
        <v>73</v>
      </c>
      <c r="H9" s="58" t="s">
        <v>73</v>
      </c>
    </row>
    <row r="10" ht="27.75" customHeight="1" spans="1:8">
      <c r="A10" s="57" t="s">
        <v>245</v>
      </c>
      <c r="B10" s="61" t="s">
        <v>235</v>
      </c>
      <c r="C10" s="62">
        <v>0</v>
      </c>
      <c r="D10" s="62">
        <v>0</v>
      </c>
      <c r="E10" s="57" t="s">
        <v>246</v>
      </c>
      <c r="F10" s="58" t="s">
        <v>235</v>
      </c>
      <c r="G10" s="62">
        <v>15931</v>
      </c>
      <c r="H10" s="62">
        <v>15936</v>
      </c>
    </row>
    <row r="11" ht="27.75" customHeight="1" spans="1:8">
      <c r="A11" s="57" t="s">
        <v>247</v>
      </c>
      <c r="B11" s="61" t="s">
        <v>235</v>
      </c>
      <c r="C11" s="62">
        <v>0</v>
      </c>
      <c r="D11" s="62">
        <v>0</v>
      </c>
      <c r="E11" s="57" t="s">
        <v>248</v>
      </c>
      <c r="F11" s="58" t="s">
        <v>235</v>
      </c>
      <c r="G11" s="62">
        <v>11179</v>
      </c>
      <c r="H11" s="62">
        <v>11251</v>
      </c>
    </row>
    <row r="12" ht="27.75" customHeight="1" spans="1:8">
      <c r="A12" s="57" t="s">
        <v>249</v>
      </c>
      <c r="B12" s="61" t="s">
        <v>235</v>
      </c>
      <c r="C12" s="62">
        <v>0</v>
      </c>
      <c r="D12" s="62">
        <v>0</v>
      </c>
      <c r="E12" s="57" t="s">
        <v>250</v>
      </c>
      <c r="F12" s="58" t="s">
        <v>251</v>
      </c>
      <c r="G12" s="63">
        <v>470.78</v>
      </c>
      <c r="H12" s="63">
        <v>471.26</v>
      </c>
    </row>
    <row r="13" ht="27.75" customHeight="1" spans="1:8">
      <c r="A13" s="57" t="s">
        <v>252</v>
      </c>
      <c r="B13" s="61" t="s">
        <v>235</v>
      </c>
      <c r="C13" s="62">
        <v>0</v>
      </c>
      <c r="D13" s="62">
        <v>0</v>
      </c>
      <c r="E13" s="57" t="s">
        <v>253</v>
      </c>
      <c r="F13" s="58" t="s">
        <v>251</v>
      </c>
      <c r="G13" s="63">
        <v>58.07</v>
      </c>
      <c r="H13" s="63">
        <v>58.71</v>
      </c>
    </row>
    <row r="14" ht="27.75" customHeight="1" spans="1:8">
      <c r="A14" s="57" t="s">
        <v>254</v>
      </c>
      <c r="B14" s="61" t="s">
        <v>233</v>
      </c>
      <c r="C14" s="59">
        <v>0</v>
      </c>
      <c r="D14" s="59">
        <v>0</v>
      </c>
      <c r="E14" s="57" t="s">
        <v>255</v>
      </c>
      <c r="F14" s="58" t="s">
        <v>73</v>
      </c>
      <c r="G14" s="58" t="s">
        <v>73</v>
      </c>
      <c r="H14" s="58" t="s">
        <v>73</v>
      </c>
    </row>
    <row r="15" ht="27.75" customHeight="1" spans="1:8">
      <c r="A15" s="57" t="s">
        <v>256</v>
      </c>
      <c r="B15" s="61" t="s">
        <v>233</v>
      </c>
      <c r="C15" s="59">
        <v>0</v>
      </c>
      <c r="D15" s="59">
        <v>0</v>
      </c>
      <c r="E15" s="57" t="s">
        <v>234</v>
      </c>
      <c r="F15" s="58" t="s">
        <v>235</v>
      </c>
      <c r="G15" s="60">
        <f>G16+G17</f>
        <v>0</v>
      </c>
      <c r="H15" s="60">
        <f>H16+H17</f>
        <v>0</v>
      </c>
    </row>
    <row r="16" ht="27.75" customHeight="1" spans="1:8">
      <c r="A16" s="57" t="s">
        <v>257</v>
      </c>
      <c r="B16" s="61" t="s">
        <v>258</v>
      </c>
      <c r="C16" s="63">
        <f>IF(C14=0,0,(C22+G5)/C14)*100</f>
        <v>0</v>
      </c>
      <c r="D16" s="63">
        <f>IF(D14=0,0,(D22+H5)/D14)*100</f>
        <v>0</v>
      </c>
      <c r="E16" s="57" t="s">
        <v>259</v>
      </c>
      <c r="F16" s="58" t="s">
        <v>235</v>
      </c>
      <c r="G16" s="62">
        <v>0</v>
      </c>
      <c r="H16" s="62">
        <v>0</v>
      </c>
    </row>
    <row r="17" ht="27.75" customHeight="1" spans="1:8">
      <c r="A17" s="57" t="s">
        <v>260</v>
      </c>
      <c r="B17" s="61" t="s">
        <v>258</v>
      </c>
      <c r="C17" s="59">
        <v>0</v>
      </c>
      <c r="D17" s="59">
        <v>0</v>
      </c>
      <c r="E17" s="57" t="s">
        <v>261</v>
      </c>
      <c r="F17" s="58" t="s">
        <v>235</v>
      </c>
      <c r="G17" s="62">
        <v>0</v>
      </c>
      <c r="H17" s="62">
        <v>0</v>
      </c>
    </row>
    <row r="18" ht="27.75" customHeight="1" spans="1:8">
      <c r="A18" s="57" t="s">
        <v>262</v>
      </c>
      <c r="B18" s="61" t="s">
        <v>258</v>
      </c>
      <c r="C18" s="59">
        <v>0</v>
      </c>
      <c r="D18" s="59">
        <v>0</v>
      </c>
      <c r="E18" s="57" t="s">
        <v>249</v>
      </c>
      <c r="F18" s="58" t="s">
        <v>235</v>
      </c>
      <c r="G18" s="62">
        <v>0</v>
      </c>
      <c r="H18" s="62">
        <v>0</v>
      </c>
    </row>
    <row r="19" ht="27.75" customHeight="1" spans="1:8">
      <c r="A19" s="57" t="s">
        <v>263</v>
      </c>
      <c r="B19" s="61" t="s">
        <v>258</v>
      </c>
      <c r="C19" s="59">
        <v>0</v>
      </c>
      <c r="D19" s="59">
        <v>0</v>
      </c>
      <c r="E19" s="57" t="s">
        <v>254</v>
      </c>
      <c r="F19" s="58" t="s">
        <v>73</v>
      </c>
      <c r="G19" s="58" t="s">
        <v>73</v>
      </c>
      <c r="H19" s="58" t="s">
        <v>73</v>
      </c>
    </row>
    <row r="20" ht="27.75" customHeight="1" spans="1:8">
      <c r="A20" s="64" t="s">
        <v>264</v>
      </c>
      <c r="B20" s="58" t="s">
        <v>251</v>
      </c>
      <c r="C20" s="63">
        <f>IF(C12=0,0,C14/C12)</f>
        <v>0</v>
      </c>
      <c r="D20" s="63">
        <f>IF(D12=0,0,D14/D12)</f>
        <v>0</v>
      </c>
      <c r="E20" s="57" t="s">
        <v>265</v>
      </c>
      <c r="F20" s="58" t="s">
        <v>233</v>
      </c>
      <c r="G20" s="59">
        <v>0</v>
      </c>
      <c r="H20" s="59">
        <v>0</v>
      </c>
    </row>
    <row r="21" ht="27.75" customHeight="1" spans="1:8">
      <c r="A21" s="57" t="s">
        <v>266</v>
      </c>
      <c r="B21" s="58" t="s">
        <v>73</v>
      </c>
      <c r="C21" s="58" t="s">
        <v>73</v>
      </c>
      <c r="D21" s="58" t="s">
        <v>73</v>
      </c>
      <c r="E21" s="57" t="s">
        <v>267</v>
      </c>
      <c r="F21" s="58" t="s">
        <v>233</v>
      </c>
      <c r="G21" s="59">
        <v>0</v>
      </c>
      <c r="H21" s="59">
        <v>0</v>
      </c>
    </row>
    <row r="22" ht="27.75" customHeight="1" spans="1:8">
      <c r="A22" s="65" t="s">
        <v>268</v>
      </c>
      <c r="B22" s="58" t="s">
        <v>233</v>
      </c>
      <c r="C22" s="59">
        <v>0</v>
      </c>
      <c r="D22" s="59">
        <v>0</v>
      </c>
      <c r="E22" s="57" t="s">
        <v>257</v>
      </c>
      <c r="F22" s="58" t="s">
        <v>258</v>
      </c>
      <c r="G22" s="63">
        <v>0</v>
      </c>
      <c r="H22" s="63">
        <v>0</v>
      </c>
    </row>
    <row r="23" ht="27.75" customHeight="1" spans="1:8">
      <c r="A23" s="57" t="s">
        <v>269</v>
      </c>
      <c r="B23" s="58" t="s">
        <v>73</v>
      </c>
      <c r="C23" s="58" t="s">
        <v>73</v>
      </c>
      <c r="D23" s="58" t="s">
        <v>73</v>
      </c>
      <c r="E23" s="64" t="s">
        <v>264</v>
      </c>
      <c r="F23" s="58" t="s">
        <v>251</v>
      </c>
      <c r="G23" s="63">
        <f>IF(G18=0,0,G21/G18)</f>
        <v>0</v>
      </c>
      <c r="H23" s="63">
        <f>IF(H18=0,0,H21/H18)</f>
        <v>0</v>
      </c>
    </row>
    <row r="24" ht="27.75" customHeight="1" spans="1:8">
      <c r="A24" s="57" t="s">
        <v>270</v>
      </c>
      <c r="B24" s="61" t="s">
        <v>233</v>
      </c>
      <c r="C24" s="59">
        <v>0</v>
      </c>
      <c r="D24" s="63">
        <f>G6</f>
        <v>0</v>
      </c>
      <c r="E24" s="57" t="s">
        <v>271</v>
      </c>
      <c r="F24" s="58" t="s">
        <v>251</v>
      </c>
      <c r="G24" s="62">
        <v>0</v>
      </c>
      <c r="H24" s="62">
        <v>0</v>
      </c>
    </row>
    <row r="25" ht="15.75" customHeight="1" spans="1:8">
      <c r="A25" s="66"/>
      <c r="B25" s="66"/>
      <c r="C25" s="66"/>
      <c r="D25" s="66"/>
      <c r="E25" s="66"/>
      <c r="F25" s="66"/>
      <c r="G25" s="66"/>
      <c r="H25" s="67" t="s">
        <v>272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pane topLeftCell="D4" activePane="bottomRight" state="frozen"/>
      <selection activeCell="A1" sqref="A1:H1"/>
    </sheetView>
  </sheetViews>
  <sheetFormatPr defaultColWidth="8" defaultRowHeight="13.8" outlineLevelCol="7"/>
  <cols>
    <col min="1" max="1" width="50.2" style="1"/>
    <col min="2" max="2" width="7.6" style="1"/>
    <col min="3" max="4" width="27.25" style="1"/>
    <col min="5" max="5" width="50.2" style="1"/>
    <col min="6" max="6" width="7.6" style="1"/>
    <col min="7" max="8" width="27.25" style="1"/>
  </cols>
  <sheetData>
    <row r="1" ht="48" customHeight="1" spans="1:8">
      <c r="A1" s="2" t="s">
        <v>273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28</v>
      </c>
      <c r="B2" s="4"/>
      <c r="C2" s="4"/>
      <c r="D2" s="4"/>
      <c r="E2" s="32"/>
      <c r="F2" s="32"/>
      <c r="G2" s="32"/>
      <c r="H2" s="33" t="s">
        <v>24</v>
      </c>
    </row>
    <row r="3" ht="28.5" customHeight="1" spans="1:8">
      <c r="A3" s="7" t="s">
        <v>30</v>
      </c>
      <c r="B3" s="7" t="s">
        <v>230</v>
      </c>
      <c r="C3" s="7" t="s">
        <v>58</v>
      </c>
      <c r="D3" s="34" t="s">
        <v>59</v>
      </c>
      <c r="E3" s="35" t="s">
        <v>30</v>
      </c>
      <c r="F3" s="35" t="s">
        <v>230</v>
      </c>
      <c r="G3" s="35" t="s">
        <v>58</v>
      </c>
      <c r="H3" s="35" t="s">
        <v>59</v>
      </c>
    </row>
    <row r="4" ht="28.5" customHeight="1" spans="1:8">
      <c r="A4" s="10" t="s">
        <v>274</v>
      </c>
      <c r="B4" s="11" t="s">
        <v>73</v>
      </c>
      <c r="C4" s="11" t="s">
        <v>73</v>
      </c>
      <c r="D4" s="36" t="s">
        <v>73</v>
      </c>
      <c r="E4" s="19" t="s">
        <v>275</v>
      </c>
      <c r="F4" s="15" t="s">
        <v>233</v>
      </c>
      <c r="G4" s="37">
        <v>0</v>
      </c>
      <c r="H4" s="38">
        <f>G7</f>
        <v>0</v>
      </c>
    </row>
    <row r="5" ht="28.5" customHeight="1" spans="1:8">
      <c r="A5" s="10" t="s">
        <v>234</v>
      </c>
      <c r="B5" s="11" t="s">
        <v>235</v>
      </c>
      <c r="C5" s="39">
        <f>C6+C7</f>
        <v>0</v>
      </c>
      <c r="D5" s="40">
        <f>D6+D7</f>
        <v>0</v>
      </c>
      <c r="E5" s="19" t="s">
        <v>276</v>
      </c>
      <c r="F5" s="15" t="s">
        <v>233</v>
      </c>
      <c r="G5" s="37">
        <v>0</v>
      </c>
      <c r="H5" s="37">
        <v>0</v>
      </c>
    </row>
    <row r="6" ht="28.5" customHeight="1" spans="1:8">
      <c r="A6" s="41" t="s">
        <v>277</v>
      </c>
      <c r="B6" s="42" t="s">
        <v>235</v>
      </c>
      <c r="C6" s="43">
        <v>0</v>
      </c>
      <c r="D6" s="44">
        <v>0</v>
      </c>
      <c r="E6" s="19" t="s">
        <v>278</v>
      </c>
      <c r="F6" s="15" t="s">
        <v>233</v>
      </c>
      <c r="G6" s="37">
        <v>0</v>
      </c>
      <c r="H6" s="37">
        <v>0</v>
      </c>
    </row>
    <row r="7" ht="28.5" customHeight="1" spans="1:8">
      <c r="A7" s="45" t="s">
        <v>279</v>
      </c>
      <c r="B7" s="46" t="s">
        <v>235</v>
      </c>
      <c r="C7" s="43">
        <v>0</v>
      </c>
      <c r="D7" s="44">
        <v>0</v>
      </c>
      <c r="E7" s="19" t="s">
        <v>280</v>
      </c>
      <c r="F7" s="15" t="s">
        <v>233</v>
      </c>
      <c r="G7" s="38">
        <f>G4-G5+G6</f>
        <v>0</v>
      </c>
      <c r="H7" s="38">
        <f>H4-H5+H6</f>
        <v>0</v>
      </c>
    </row>
    <row r="8" ht="28.5" customHeight="1" spans="1:8">
      <c r="A8" s="45" t="s">
        <v>249</v>
      </c>
      <c r="B8" s="46" t="s">
        <v>235</v>
      </c>
      <c r="C8" s="43">
        <v>0</v>
      </c>
      <c r="D8" s="44">
        <v>0</v>
      </c>
      <c r="E8" s="19" t="s">
        <v>281</v>
      </c>
      <c r="F8" s="15" t="s">
        <v>233</v>
      </c>
      <c r="G8" s="37">
        <v>0</v>
      </c>
      <c r="H8" s="37">
        <v>0</v>
      </c>
    </row>
    <row r="9" ht="28.5" customHeight="1" spans="1:8">
      <c r="A9" s="45" t="s">
        <v>254</v>
      </c>
      <c r="B9" s="46" t="s">
        <v>73</v>
      </c>
      <c r="C9" s="42" t="s">
        <v>73</v>
      </c>
      <c r="D9" s="18" t="s">
        <v>73</v>
      </c>
      <c r="E9" s="19" t="s">
        <v>282</v>
      </c>
      <c r="F9" s="15" t="s">
        <v>233</v>
      </c>
      <c r="G9" s="37">
        <v>0</v>
      </c>
      <c r="H9" s="37">
        <v>0</v>
      </c>
    </row>
    <row r="10" ht="28.5" customHeight="1" spans="1:8">
      <c r="A10" s="19" t="s">
        <v>283</v>
      </c>
      <c r="B10" s="26" t="s">
        <v>233</v>
      </c>
      <c r="C10" s="37">
        <v>0</v>
      </c>
      <c r="D10" s="37">
        <v>0</v>
      </c>
      <c r="E10" s="19" t="s">
        <v>284</v>
      </c>
      <c r="F10" s="26" t="s">
        <v>73</v>
      </c>
      <c r="G10" s="47" t="s">
        <v>73</v>
      </c>
      <c r="H10" s="47" t="s">
        <v>73</v>
      </c>
    </row>
    <row r="11" ht="28.5" customHeight="1" spans="1:8">
      <c r="A11" s="19" t="s">
        <v>285</v>
      </c>
      <c r="B11" s="26" t="s">
        <v>233</v>
      </c>
      <c r="C11" s="37">
        <v>0</v>
      </c>
      <c r="D11" s="37">
        <v>0</v>
      </c>
      <c r="E11" s="45" t="s">
        <v>286</v>
      </c>
      <c r="F11" s="46" t="s">
        <v>235</v>
      </c>
      <c r="G11" s="48">
        <v>0</v>
      </c>
      <c r="H11" s="48">
        <v>0</v>
      </c>
    </row>
    <row r="12" ht="28.5" customHeight="1" spans="1:8">
      <c r="A12" s="19" t="s">
        <v>257</v>
      </c>
      <c r="B12" s="15" t="s">
        <v>258</v>
      </c>
      <c r="C12" s="38">
        <f>IF(C11=0,0,(C17+G6)/C11)*100</f>
        <v>0</v>
      </c>
      <c r="D12" s="38">
        <f>IF(D11=0,0,(D17+H6)/D11)*100</f>
        <v>0</v>
      </c>
      <c r="E12" s="19" t="s">
        <v>287</v>
      </c>
      <c r="F12" s="19" t="s">
        <v>251</v>
      </c>
      <c r="G12" s="38">
        <f>G13+G14</f>
        <v>0</v>
      </c>
      <c r="H12" s="38">
        <f>H13+H14</f>
        <v>0</v>
      </c>
    </row>
    <row r="13" ht="28.5" customHeight="1" spans="1:8">
      <c r="A13" s="19" t="s">
        <v>260</v>
      </c>
      <c r="B13" s="15" t="s">
        <v>258</v>
      </c>
      <c r="C13" s="37">
        <v>0</v>
      </c>
      <c r="D13" s="37">
        <v>0</v>
      </c>
      <c r="E13" s="19" t="s">
        <v>288</v>
      </c>
      <c r="F13" s="19" t="s">
        <v>251</v>
      </c>
      <c r="G13" s="37">
        <v>0</v>
      </c>
      <c r="H13" s="37">
        <v>0</v>
      </c>
    </row>
    <row r="14" ht="28.5" customHeight="1" spans="1:8">
      <c r="A14" s="19" t="s">
        <v>289</v>
      </c>
      <c r="B14" s="15" t="s">
        <v>258</v>
      </c>
      <c r="C14" s="37">
        <v>0</v>
      </c>
      <c r="D14" s="37">
        <v>0</v>
      </c>
      <c r="E14" s="19" t="s">
        <v>290</v>
      </c>
      <c r="F14" s="19" t="s">
        <v>251</v>
      </c>
      <c r="G14" s="37">
        <v>0</v>
      </c>
      <c r="H14" s="37">
        <v>0</v>
      </c>
    </row>
    <row r="15" ht="28.5" customHeight="1" spans="1:8">
      <c r="A15" s="19" t="s">
        <v>264</v>
      </c>
      <c r="B15" s="15" t="s">
        <v>251</v>
      </c>
      <c r="C15" s="38">
        <f>IF(C8=0,0,C11/C8)</f>
        <v>0</v>
      </c>
      <c r="D15" s="38">
        <f>IF(D8=0,0,D11/D8)</f>
        <v>0</v>
      </c>
      <c r="E15" s="19" t="s">
        <v>291</v>
      </c>
      <c r="F15" s="26" t="s">
        <v>73</v>
      </c>
      <c r="G15" s="47" t="s">
        <v>73</v>
      </c>
      <c r="H15" s="47" t="s">
        <v>73</v>
      </c>
    </row>
    <row r="16" ht="28.5" customHeight="1" spans="1:8">
      <c r="A16" s="19" t="s">
        <v>266</v>
      </c>
      <c r="B16" s="26" t="s">
        <v>73</v>
      </c>
      <c r="C16" s="26" t="s">
        <v>73</v>
      </c>
      <c r="D16" s="26" t="s">
        <v>73</v>
      </c>
      <c r="E16" s="45" t="s">
        <v>292</v>
      </c>
      <c r="F16" s="46" t="s">
        <v>235</v>
      </c>
      <c r="G16" s="48">
        <v>0</v>
      </c>
      <c r="H16" s="48">
        <v>0</v>
      </c>
    </row>
    <row r="17" ht="28.5" customHeight="1" spans="1:8">
      <c r="A17" s="19" t="s">
        <v>293</v>
      </c>
      <c r="B17" s="15" t="s">
        <v>233</v>
      </c>
      <c r="C17" s="37">
        <v>0</v>
      </c>
      <c r="D17" s="37">
        <v>0</v>
      </c>
      <c r="E17" s="19" t="s">
        <v>294</v>
      </c>
      <c r="F17" s="15" t="s">
        <v>251</v>
      </c>
      <c r="G17" s="37">
        <v>0</v>
      </c>
      <c r="H17" s="37">
        <v>0</v>
      </c>
    </row>
    <row r="18" ht="28.5" customHeight="1" spans="1:8">
      <c r="A18" s="19" t="s">
        <v>269</v>
      </c>
      <c r="B18" s="26" t="s">
        <v>73</v>
      </c>
      <c r="C18" s="26" t="s">
        <v>73</v>
      </c>
      <c r="D18" s="26" t="s">
        <v>73</v>
      </c>
      <c r="E18" s="19" t="s">
        <v>295</v>
      </c>
      <c r="F18" s="15" t="s">
        <v>251</v>
      </c>
      <c r="G18" s="38">
        <v>0</v>
      </c>
      <c r="H18" s="38">
        <v>0</v>
      </c>
    </row>
    <row r="19" ht="28.5" customHeight="1" spans="1:8">
      <c r="A19" s="30"/>
      <c r="B19" s="30"/>
      <c r="C19" s="30"/>
      <c r="D19" s="30"/>
      <c r="E19" s="30"/>
      <c r="F19" s="30"/>
      <c r="G19" s="30"/>
      <c r="H19" s="31" t="s">
        <v>296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showZeros="0" zoomScale="85" zoomScaleNormal="85" workbookViewId="0">
      <pane topLeftCell="D1" activePane="bottomRight" state="frozen"/>
      <selection activeCell="C11" sqref="C11"/>
    </sheetView>
  </sheetViews>
  <sheetFormatPr defaultColWidth="8" defaultRowHeight="13.8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297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28</v>
      </c>
      <c r="B2" s="5"/>
      <c r="C2" s="4"/>
      <c r="D2" s="4"/>
      <c r="E2" s="4"/>
      <c r="F2" s="5"/>
      <c r="G2" s="4"/>
      <c r="H2" s="6" t="s">
        <v>26</v>
      </c>
    </row>
    <row r="3" ht="28.5" customHeight="1" spans="1:8">
      <c r="A3" s="7" t="s">
        <v>30</v>
      </c>
      <c r="B3" s="7" t="s">
        <v>230</v>
      </c>
      <c r="C3" s="7" t="s">
        <v>58</v>
      </c>
      <c r="D3" s="7" t="s">
        <v>59</v>
      </c>
      <c r="E3" s="8" t="s">
        <v>30</v>
      </c>
      <c r="F3" s="8" t="s">
        <v>230</v>
      </c>
      <c r="G3" s="9" t="s">
        <v>58</v>
      </c>
      <c r="H3" s="9" t="s">
        <v>59</v>
      </c>
    </row>
    <row r="4" ht="28.5" customHeight="1" spans="1:8">
      <c r="A4" s="10" t="s">
        <v>298</v>
      </c>
      <c r="B4" s="11" t="s">
        <v>73</v>
      </c>
      <c r="C4" s="12" t="s">
        <v>73</v>
      </c>
      <c r="D4" s="13" t="s">
        <v>73</v>
      </c>
      <c r="E4" s="14" t="s">
        <v>299</v>
      </c>
      <c r="F4" s="15" t="s">
        <v>235</v>
      </c>
      <c r="G4" s="16">
        <v>0</v>
      </c>
      <c r="H4" s="16">
        <v>0</v>
      </c>
    </row>
    <row r="5" ht="28.5" customHeight="1" spans="1:8">
      <c r="A5" s="17" t="s">
        <v>234</v>
      </c>
      <c r="B5" s="18" t="s">
        <v>235</v>
      </c>
      <c r="C5" s="16">
        <v>0</v>
      </c>
      <c r="D5" s="16">
        <v>0</v>
      </c>
      <c r="E5" s="19" t="s">
        <v>300</v>
      </c>
      <c r="F5" s="15" t="s">
        <v>235</v>
      </c>
      <c r="G5" s="16">
        <v>0</v>
      </c>
      <c r="H5" s="16">
        <v>0</v>
      </c>
    </row>
    <row r="6" ht="28.5" customHeight="1" spans="1:8">
      <c r="A6" s="20" t="s">
        <v>301</v>
      </c>
      <c r="B6" s="21" t="s">
        <v>235</v>
      </c>
      <c r="C6" s="16">
        <v>0</v>
      </c>
      <c r="D6" s="16">
        <v>0</v>
      </c>
      <c r="E6" s="22" t="s">
        <v>302</v>
      </c>
      <c r="F6" s="15" t="s">
        <v>73</v>
      </c>
      <c r="G6" s="23" t="s">
        <v>73</v>
      </c>
      <c r="H6" s="23" t="s">
        <v>73</v>
      </c>
    </row>
    <row r="7" ht="28.5" customHeight="1" spans="1:8">
      <c r="A7" s="20" t="s">
        <v>303</v>
      </c>
      <c r="B7" s="21" t="s">
        <v>235</v>
      </c>
      <c r="C7" s="16">
        <v>0</v>
      </c>
      <c r="D7" s="16">
        <v>0</v>
      </c>
      <c r="E7" s="19" t="s">
        <v>234</v>
      </c>
      <c r="F7" s="15" t="s">
        <v>235</v>
      </c>
      <c r="G7" s="16">
        <v>0</v>
      </c>
      <c r="H7" s="16">
        <v>0</v>
      </c>
    </row>
    <row r="8" ht="28.5" customHeight="1" spans="1:8">
      <c r="A8" s="23" t="s">
        <v>73</v>
      </c>
      <c r="B8" s="23" t="s">
        <v>73</v>
      </c>
      <c r="C8" s="23" t="s">
        <v>73</v>
      </c>
      <c r="D8" s="23" t="s">
        <v>73</v>
      </c>
      <c r="E8" s="20" t="s">
        <v>304</v>
      </c>
      <c r="F8" s="21" t="s">
        <v>235</v>
      </c>
      <c r="G8" s="16">
        <v>0</v>
      </c>
      <c r="H8" s="16">
        <v>0</v>
      </c>
    </row>
    <row r="9" ht="28.5" customHeight="1" spans="1:8">
      <c r="A9" s="20" t="s">
        <v>254</v>
      </c>
      <c r="B9" s="21" t="s">
        <v>73</v>
      </c>
      <c r="C9" s="23" t="s">
        <v>73</v>
      </c>
      <c r="D9" s="23" t="s">
        <v>73</v>
      </c>
      <c r="E9" s="19" t="s">
        <v>249</v>
      </c>
      <c r="F9" s="15" t="s">
        <v>235</v>
      </c>
      <c r="G9" s="16">
        <v>0</v>
      </c>
      <c r="H9" s="16">
        <v>0</v>
      </c>
    </row>
    <row r="10" ht="28.5" customHeight="1" spans="1:8">
      <c r="A10" s="20" t="s">
        <v>283</v>
      </c>
      <c r="B10" s="21" t="s">
        <v>233</v>
      </c>
      <c r="C10" s="24">
        <v>0</v>
      </c>
      <c r="D10" s="24">
        <v>0</v>
      </c>
      <c r="E10" s="19" t="s">
        <v>254</v>
      </c>
      <c r="F10" s="15" t="s">
        <v>233</v>
      </c>
      <c r="G10" s="24">
        <v>0</v>
      </c>
      <c r="H10" s="24">
        <v>0</v>
      </c>
    </row>
    <row r="11" ht="28.5" customHeight="1" spans="1:8">
      <c r="A11" s="20" t="s">
        <v>285</v>
      </c>
      <c r="B11" s="21" t="s">
        <v>233</v>
      </c>
      <c r="C11" s="24">
        <v>0</v>
      </c>
      <c r="D11" s="24">
        <v>0</v>
      </c>
      <c r="E11" s="19" t="s">
        <v>257</v>
      </c>
      <c r="F11" s="15" t="s">
        <v>258</v>
      </c>
      <c r="G11" s="25">
        <f>IF(G10=0,0,G14/G10*100)</f>
        <v>0</v>
      </c>
      <c r="H11" s="25">
        <f>IF(H10=0,0,H14/H10*100)</f>
        <v>0</v>
      </c>
    </row>
    <row r="12" ht="28.5" customHeight="1" spans="1:8">
      <c r="A12" s="20" t="s">
        <v>257</v>
      </c>
      <c r="B12" s="21" t="s">
        <v>258</v>
      </c>
      <c r="C12" s="25">
        <v>0</v>
      </c>
      <c r="D12" s="25">
        <v>0</v>
      </c>
      <c r="E12" s="19" t="s">
        <v>264</v>
      </c>
      <c r="F12" s="15" t="s">
        <v>251</v>
      </c>
      <c r="G12" s="25">
        <f>IF(G9=0,0,G10/G9)</f>
        <v>0</v>
      </c>
      <c r="H12" s="25">
        <f>IF(H9=0,0,H10/H9)</f>
        <v>0</v>
      </c>
    </row>
    <row r="13" ht="28.5" customHeight="1" spans="1:8">
      <c r="A13" s="20" t="s">
        <v>264</v>
      </c>
      <c r="B13" s="21" t="s">
        <v>251</v>
      </c>
      <c r="C13" s="25">
        <f>IF(C7=0,0,C11/C7)</f>
        <v>0</v>
      </c>
      <c r="D13" s="25">
        <f>IF(D7=0,0,D11/D7)</f>
        <v>0</v>
      </c>
      <c r="E13" s="19" t="s">
        <v>305</v>
      </c>
      <c r="F13" s="15" t="s">
        <v>233</v>
      </c>
      <c r="G13" s="24">
        <v>0</v>
      </c>
      <c r="H13" s="24">
        <v>0</v>
      </c>
    </row>
    <row r="14" ht="28.5" customHeight="1" spans="1:8">
      <c r="A14" s="20" t="s">
        <v>306</v>
      </c>
      <c r="B14" s="21" t="s">
        <v>307</v>
      </c>
      <c r="C14" s="16">
        <v>0</v>
      </c>
      <c r="D14" s="16">
        <v>0</v>
      </c>
      <c r="E14" s="26" t="s">
        <v>308</v>
      </c>
      <c r="F14" s="26" t="s">
        <v>233</v>
      </c>
      <c r="G14" s="24">
        <v>0</v>
      </c>
      <c r="H14" s="24">
        <v>0</v>
      </c>
    </row>
    <row r="15" ht="28.5" customHeight="1" spans="1:8">
      <c r="A15" s="20" t="s">
        <v>309</v>
      </c>
      <c r="B15" s="21" t="s">
        <v>307</v>
      </c>
      <c r="C15" s="16">
        <v>0</v>
      </c>
      <c r="D15" s="16">
        <v>0</v>
      </c>
      <c r="E15" s="27" t="s">
        <v>310</v>
      </c>
      <c r="F15" s="26" t="s">
        <v>235</v>
      </c>
      <c r="G15" s="16">
        <v>0</v>
      </c>
      <c r="H15" s="16">
        <v>0</v>
      </c>
    </row>
    <row r="16" ht="28.5" customHeight="1" spans="1:8">
      <c r="A16" s="28"/>
      <c r="B16" s="29"/>
      <c r="C16" s="30"/>
      <c r="D16" s="30"/>
      <c r="E16" s="28"/>
      <c r="F16" s="29"/>
      <c r="G16" s="30"/>
      <c r="H16" s="31" t="s">
        <v>311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财政对社会保险基金补助情况表</vt:lpstr>
      <vt:lpstr>地方财政对企业职工基本养老保险基金补助情况构成表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扬帆起航</cp:lastModifiedBy>
  <dcterms:created xsi:type="dcterms:W3CDTF">2022-05-09T09:36:00Z</dcterms:created>
  <dcterms:modified xsi:type="dcterms:W3CDTF">2023-09-12T01:58:23Z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5C924B890E764C3DAB85C381FCBA15BC_12</vt:lpwstr>
  </property>
</Properties>
</file>