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2" activeTab="14"/>
  </bookViews>
  <sheets>
    <sheet name="社保基金预算封面" sheetId="1" r:id="rId1"/>
    <sheet name="预算目录" sheetId="2" r:id="rId2"/>
    <sheet name="社预01-预算总表" sheetId="3" r:id="rId3"/>
    <sheet name="社预02-企业职工养老保险预算表" sheetId="4" r:id="rId4"/>
    <sheet name="社预03-城乡居民养老保险预算表" sheetId="5" r:id="rId5"/>
    <sheet name="社预04-机关事业单位养老保险预算表" sheetId="6" r:id="rId6"/>
    <sheet name="社预05-职工医疗保险预算表" sheetId="7" r:id="rId7"/>
    <sheet name="社预06-城乡居民医保预算表" sheetId="8" r:id="rId8"/>
    <sheet name="社预07-工伤保险预算表" sheetId="9" r:id="rId9"/>
    <sheet name="社预08-失业保险预算表" sheetId="10" r:id="rId10"/>
    <sheet name="社预附01-财政对社会保险基金补助情况表" sheetId="11" r:id="rId11"/>
    <sheet name="社预附02-地方财政对企业职工养老保险基金补助情况构成表" sheetId="12" r:id="rId12"/>
    <sheet name="社预附03-基本养老保险基础资料" sheetId="13" r:id="rId13"/>
    <sheet name="社预附04-基本医疗保险基础资料表" sheetId="14" r:id="rId14"/>
    <sheet name="社预附05-失业保险、工伤保险基础资料表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<sst xmlns="http://schemas.openxmlformats.org/spreadsheetml/2006/main" count="811" uniqueCount="357">
  <si>
    <t>附件1</t>
  </si>
  <si>
    <t xml:space="preserve">    2025 年 社 会 保 险 基 金 预 算</t>
  </si>
  <si>
    <t>批准日期：</t>
  </si>
  <si>
    <t>年</t>
  </si>
  <si>
    <t>月</t>
  </si>
  <si>
    <t>日</t>
  </si>
  <si>
    <t xml:space="preserve">                </t>
  </si>
  <si>
    <t>财政厅（局）：</t>
  </si>
  <si>
    <t>人力资源社会保障厅（局）：</t>
  </si>
  <si>
    <t>税务局：</t>
  </si>
  <si>
    <t>报送日期：</t>
  </si>
  <si>
    <t xml:space="preserve"> 日</t>
  </si>
  <si>
    <t xml:space="preserve">                 </t>
  </si>
  <si>
    <t>医疗保障局：</t>
  </si>
  <si>
    <t>财政厅（局）负责人（章）：</t>
  </si>
  <si>
    <t>财务负责人（章）：</t>
  </si>
  <si>
    <t>经办人（章）：</t>
  </si>
  <si>
    <t>人力资源社会保障（厅）局负责人（章）：</t>
  </si>
  <si>
    <t>税务局负责人（章）：</t>
  </si>
  <si>
    <t>社保费部门负责人（章）：</t>
  </si>
  <si>
    <t>医疗保障局负责人（章）：</t>
  </si>
  <si>
    <t>目      录</t>
  </si>
  <si>
    <t>一、2026年社会保险基金收支预算总表...........................................................</t>
  </si>
  <si>
    <t>社预01表</t>
  </si>
  <si>
    <t>二、2026年企业职工基本养老保险基金收支预算表.........................................................</t>
  </si>
  <si>
    <t>社预02表</t>
  </si>
  <si>
    <t>三、2026年城乡居民基本养老保险基金收支预算表.........................................................</t>
  </si>
  <si>
    <t>社预03表</t>
  </si>
  <si>
    <t>四、2026年机关事业单位基本养老保险基金收支预算表...................................................</t>
  </si>
  <si>
    <t>社预04表</t>
  </si>
  <si>
    <t>五、2026年职工基本医疗保险(含生育保险)基金收支预算表.........................................................</t>
  </si>
  <si>
    <t>社预05表</t>
  </si>
  <si>
    <t>六、2026年城乡居民基本医疗保险基金收支预算表...................................................</t>
  </si>
  <si>
    <t>社预06表</t>
  </si>
  <si>
    <t>七、2026年工伤保险基金收支预算表...............................................</t>
  </si>
  <si>
    <t>社预07表</t>
  </si>
  <si>
    <t>八、2026年失业保险基金收支预算表.......................................................</t>
  </si>
  <si>
    <t>社预08表</t>
  </si>
  <si>
    <t>九、2026年财政对社会保险基金补助情况表.....................................................</t>
  </si>
  <si>
    <t>社预附01表</t>
  </si>
  <si>
    <t>十、2026年地方财政对企业职工基本养老保险基金补助情况构成表.....................</t>
  </si>
  <si>
    <t>社预附02表</t>
  </si>
  <si>
    <t>十一、2026年基本养老保险基础资料表.....................................................</t>
  </si>
  <si>
    <t>社预附03表</t>
  </si>
  <si>
    <t>十二、2026年基本医疗保险基础资料表.....................................................</t>
  </si>
  <si>
    <t>社预附04表</t>
  </si>
  <si>
    <t>十三、2026年失业保险、工伤保险基础资料表.....................................................</t>
  </si>
  <si>
    <t>社预附05表</t>
  </si>
  <si>
    <t>2026年社会保险基金收支预算总表</t>
  </si>
  <si>
    <t>洪门镇</t>
  </si>
  <si>
    <t>单位：元</t>
  </si>
  <si>
    <t>项        目</t>
  </si>
  <si>
    <t>合计</t>
  </si>
  <si>
    <t xml:space="preserve">企业职工基本
养老保险基金
</t>
  </si>
  <si>
    <t>城乡居民基本
养老保险基金</t>
  </si>
  <si>
    <t>机关事业单位基
本养老保险基金</t>
  </si>
  <si>
    <t>职工基本医疗保险
(含生育保险)基金</t>
  </si>
  <si>
    <t>城乡居民基本
医疗保险基金</t>
  </si>
  <si>
    <t>工伤保险基金</t>
  </si>
  <si>
    <t>失业保险基金</t>
  </si>
  <si>
    <t>一、收入</t>
  </si>
  <si>
    <t xml:space="preserve">    其中:1.社会保险费收入</t>
  </si>
  <si>
    <t xml:space="preserve">         2.财政补贴收入</t>
  </si>
  <si>
    <t xml:space="preserve">         3.利息收入</t>
  </si>
  <si>
    <t xml:space="preserve">         4.委托投资收益</t>
  </si>
  <si>
    <t xml:space="preserve">         5.转移收入</t>
  </si>
  <si>
    <t xml:space="preserve">         6.其他收入</t>
  </si>
  <si>
    <t xml:space="preserve">         7.全国统筹调剂资金收入（省级专用）</t>
  </si>
  <si>
    <t xml:space="preserve">         8.全国统筹调剂资金收入（中央专用)</t>
  </si>
  <si>
    <t>二、支出</t>
  </si>
  <si>
    <t xml:space="preserve">    其中:1.社会保险待遇支出</t>
  </si>
  <si>
    <t xml:space="preserve">         2.转移支出</t>
  </si>
  <si>
    <t xml:space="preserve">         3.其他支出</t>
  </si>
  <si>
    <t xml:space="preserve">         4.全国统筹调剂资金支出（中央专用）</t>
  </si>
  <si>
    <t xml:space="preserve">         5.全国统筹调剂资金支出（省级专用）</t>
  </si>
  <si>
    <t>三、本年收支结余</t>
  </si>
  <si>
    <t>四、年末滚存结余</t>
  </si>
  <si>
    <t>备注：此表镇级无数</t>
  </si>
  <si>
    <t>第 1 页</t>
  </si>
  <si>
    <t>2026年企业职工基本养老保险基金收支预算表</t>
  </si>
  <si>
    <t>2025年执行数</t>
  </si>
  <si>
    <t>2026年预算数</t>
  </si>
  <si>
    <t>一、基本养老保险费收入</t>
  </si>
  <si>
    <t>一、基本养老金支出</t>
  </si>
  <si>
    <t>二、财政补贴收入</t>
  </si>
  <si>
    <t xml:space="preserve">    其中：离休金支出</t>
  </si>
  <si>
    <t xml:space="preserve">    其中：地方财政补贴</t>
  </si>
  <si>
    <t>二、医疗补助金支出</t>
  </si>
  <si>
    <t>三、利息收入</t>
  </si>
  <si>
    <t>三、丧葬补助金和抚恤金支出</t>
  </si>
  <si>
    <t>四、委托投资收益</t>
  </si>
  <si>
    <t>四、病残津贴支出</t>
  </si>
  <si>
    <t>五、转移收入</t>
  </si>
  <si>
    <t>五、转移支出</t>
  </si>
  <si>
    <t>六、其他收入</t>
  </si>
  <si>
    <t>六、其他支出</t>
  </si>
  <si>
    <t xml:space="preserve">    其中：滞纳金</t>
  </si>
  <si>
    <t>×</t>
  </si>
  <si>
    <t>七、本年收入小计</t>
  </si>
  <si>
    <t>七、本年支出小计</t>
  </si>
  <si>
    <t>八、上级补助收入</t>
  </si>
  <si>
    <t>八、补助下级支出</t>
  </si>
  <si>
    <t xml:space="preserve">    其中：全国统筹调剂资金
          收入(省级专用)</t>
  </si>
  <si>
    <t xml:space="preserve">    其中：全国统筹调剂资金
          支出(中央专用)</t>
  </si>
  <si>
    <t>九、下级上解收入</t>
  </si>
  <si>
    <t>九、上解上级支出</t>
  </si>
  <si>
    <t xml:space="preserve">    其中：全国统筹调剂资金
          收入(中央专用)</t>
  </si>
  <si>
    <t xml:space="preserve">    其中：全国统筹调剂资金
          支出(省级专用)</t>
  </si>
  <si>
    <t>十、本年收入合计</t>
  </si>
  <si>
    <t>十、本年支出合计</t>
  </si>
  <si>
    <t>十一、本年收支结余</t>
  </si>
  <si>
    <t>十一、上年结余</t>
  </si>
  <si>
    <t>十二、年末滚存结余</t>
  </si>
  <si>
    <t>总        计</t>
  </si>
  <si>
    <t>此表镇级无数</t>
  </si>
  <si>
    <t>第 2 页</t>
  </si>
  <si>
    <t>2026年城乡居民基本养老保险基金收支预算表</t>
  </si>
  <si>
    <t>一、个人缴费收入</t>
  </si>
  <si>
    <t>一、基础养老金支出</t>
  </si>
  <si>
    <t xml:space="preserve">    其中：财政为困难人员代缴收入</t>
  </si>
  <si>
    <t xml:space="preserve">    其中：财政对基础养老金的补贴</t>
  </si>
  <si>
    <t xml:space="preserve">          财政对个人缴费的补贴</t>
  </si>
  <si>
    <t>三、集体补助收入</t>
  </si>
  <si>
    <t>四、利息收入</t>
  </si>
  <si>
    <t>五、委托投资收益</t>
  </si>
  <si>
    <t>六、转移收入</t>
  </si>
  <si>
    <t>七、其他收入</t>
  </si>
  <si>
    <t>八、本年收入小计</t>
  </si>
  <si>
    <t>九、上级补助收入</t>
  </si>
  <si>
    <t>十、下级上解收入</t>
  </si>
  <si>
    <t>十一、本年收入合计</t>
  </si>
  <si>
    <t>十二、上年结余</t>
  </si>
  <si>
    <t>第 3 页</t>
  </si>
  <si>
    <t>2026年机关事业单位基本养老保险基金收支预算表</t>
  </si>
  <si>
    <t xml:space="preserve">    其中：当期征缴收入</t>
  </si>
  <si>
    <t>二、转移支出</t>
  </si>
  <si>
    <t>三、其他支出</t>
  </si>
  <si>
    <t>四、转移收入</t>
  </si>
  <si>
    <t>五、其他收入</t>
  </si>
  <si>
    <t>六、本年收入小计</t>
  </si>
  <si>
    <t>四、本年支出小计</t>
  </si>
  <si>
    <t>七、上级补助收入</t>
  </si>
  <si>
    <t>五、补助下级支出</t>
  </si>
  <si>
    <t>八、下级上解收入</t>
  </si>
  <si>
    <t>六、上解上级支出</t>
  </si>
  <si>
    <t>九、本年收入合计</t>
  </si>
  <si>
    <t>七、本年支出合计</t>
  </si>
  <si>
    <t>八、本年收支结余</t>
  </si>
  <si>
    <t>十、上年结余</t>
  </si>
  <si>
    <t>九、年末滚存结余</t>
  </si>
  <si>
    <t>第 4 页</t>
  </si>
  <si>
    <t>2026年职工基本医疗保险(含生育保险)基金收支预算表</t>
  </si>
  <si>
    <t>小计</t>
  </si>
  <si>
    <t>基本医疗保险统筹基金(含单建统筹）</t>
  </si>
  <si>
    <t>基本医疗保险
个人账户基金</t>
  </si>
  <si>
    <t>一、基本医疗保险费收入</t>
  </si>
  <si>
    <t xml:space="preserve">    其中：单位缴费</t>
  </si>
  <si>
    <t xml:space="preserve">          个人缴费</t>
  </si>
  <si>
    <t xml:space="preserve">    其中：对医保基金负担新冠病毒疫苗及接种费用的补助</t>
  </si>
  <si>
    <t>一、基本医疗保险待遇支出</t>
  </si>
  <si>
    <t xml:space="preserve">    其中: 住院费用支出</t>
  </si>
  <si>
    <t>　  　 　 门诊费用支出</t>
  </si>
  <si>
    <t xml:space="preserve">          生育医疗费用支出</t>
  </si>
  <si>
    <t xml:space="preserve">          生育津贴支出</t>
  </si>
  <si>
    <t>第 5 页</t>
  </si>
  <si>
    <t>2026年城乡居民基本医疗保险基金收支预算表</t>
  </si>
  <si>
    <t xml:space="preserve">    其中：集体扶持收入</t>
  </si>
  <si>
    <t xml:space="preserve">    其中：住院费用支出</t>
  </si>
  <si>
    <t xml:space="preserve">          城乡医疗救助资助收入</t>
  </si>
  <si>
    <t xml:space="preserve">          门诊费用支出</t>
  </si>
  <si>
    <t xml:space="preserve">          财政为困难人员代缴收入</t>
  </si>
  <si>
    <t>二、大病保险支出</t>
  </si>
  <si>
    <t xml:space="preserve">    其中：按规定标准补助收入</t>
  </si>
  <si>
    <t xml:space="preserve">           对医保基金负担新冠病毒疫苗及接种费用的补助</t>
  </si>
  <si>
    <t>四、其他收入</t>
  </si>
  <si>
    <t>五、本年收入小计</t>
  </si>
  <si>
    <t>六、上级补助收入</t>
  </si>
  <si>
    <t>七、下级上解收入</t>
  </si>
  <si>
    <t>八、本年收入合计</t>
  </si>
  <si>
    <t>九、上年结余</t>
  </si>
  <si>
    <t>第 6 页</t>
  </si>
  <si>
    <t>2026年工伤保险基金收支预算表</t>
  </si>
  <si>
    <t>一、工伤保险费收入</t>
  </si>
  <si>
    <t>一、工伤保险待遇支出</t>
  </si>
  <si>
    <t xml:space="preserve">    其中：工伤保险费-公务员工伤保险费收入</t>
  </si>
  <si>
    <t xml:space="preserve">     其中：工伤医疗待遇支出</t>
  </si>
  <si>
    <t>二、职业伤害保障费收入（试点）</t>
  </si>
  <si>
    <t xml:space="preserve">           伤残待遇支出</t>
  </si>
  <si>
    <t>三、财政补贴收入</t>
  </si>
  <si>
    <t xml:space="preserve">           工亡待遇支出</t>
  </si>
  <si>
    <t>二、劳动能力鉴定支出</t>
  </si>
  <si>
    <t>三、工伤保险预防费用支出</t>
  </si>
  <si>
    <t>四、职业伤害保障支出（试点）</t>
  </si>
  <si>
    <t xml:space="preserve">    其中：职业伤害保障待遇支出</t>
  </si>
  <si>
    <t xml:space="preserve">          职业伤害保障劳动能力鉴定支出</t>
  </si>
  <si>
    <t xml:space="preserve">          职业伤害保障委托承办费用支出</t>
  </si>
  <si>
    <t>五、其他支出</t>
  </si>
  <si>
    <t>六、本年支出小计</t>
  </si>
  <si>
    <t>七、补助下级支出</t>
  </si>
  <si>
    <t>八、上解上级支出</t>
  </si>
  <si>
    <t>九、本年支出合计</t>
  </si>
  <si>
    <t>十、本年收支结余</t>
  </si>
  <si>
    <t>十一、年末滚存结余</t>
  </si>
  <si>
    <t>第 7 页</t>
  </si>
  <si>
    <t>2026年失业保险基金收支预算表</t>
  </si>
  <si>
    <t>一、失业保险费收入</t>
  </si>
  <si>
    <t>一、失业保险金支出</t>
  </si>
  <si>
    <t>二、基本医疗保险费（含生育保险费）支出</t>
  </si>
  <si>
    <t>四、职业培训和职业介绍补贴支出</t>
  </si>
  <si>
    <t>五、其他费用支出</t>
  </si>
  <si>
    <t xml:space="preserve">    其中：其他促进就业支出（东部7省、市）</t>
  </si>
  <si>
    <t xml:space="preserve">          农民合同制工人一次性生活补助和价格临时补贴</t>
  </si>
  <si>
    <t>六、稳定岗位补贴（稳岗返还）支出</t>
  </si>
  <si>
    <t>七、技能提升补贴支出</t>
  </si>
  <si>
    <t>八、转移支出</t>
  </si>
  <si>
    <t>九、其他支出</t>
  </si>
  <si>
    <t>十、本年支出小计</t>
  </si>
  <si>
    <t>十一、补助下级支出</t>
  </si>
  <si>
    <t>十二、上解上级支出</t>
  </si>
  <si>
    <t>十三、本年支出合计</t>
  </si>
  <si>
    <t>十四、本年收支结余</t>
  </si>
  <si>
    <t>十五、年末滚存结余</t>
  </si>
  <si>
    <t>第 8 页</t>
  </si>
  <si>
    <t>2026年财政对社会保险基金补助情况表</t>
  </si>
  <si>
    <t xml:space="preserve">项      目  </t>
  </si>
  <si>
    <t>企业职工基本养老保险基金</t>
  </si>
  <si>
    <t>城乡居民基本养老保险基金</t>
  </si>
  <si>
    <t>机关事业单位基本养老保险基金</t>
  </si>
  <si>
    <t>职工基本医疗保险（含生育保险）基金</t>
  </si>
  <si>
    <t>城乡居民基本医疗保险基金</t>
  </si>
  <si>
    <t>本年预算安排</t>
  </si>
  <si>
    <t xml:space="preserve">    一般公共预算科目和名称</t>
  </si>
  <si>
    <t>2082601财政对企业职工基本养老保险基金的补助</t>
  </si>
  <si>
    <t>2082602财政对城乡居民基本养老保险基金的补助</t>
  </si>
  <si>
    <t>2080507对机关事业单位基本养老保险基金的补助</t>
  </si>
  <si>
    <t>2101201财政对职工基本医疗保险基金的补助</t>
  </si>
  <si>
    <t>2101202财政对城乡居民基本医疗保险基金的补助</t>
  </si>
  <si>
    <t>2082702财政对工伤保险基金的补助</t>
  </si>
  <si>
    <t>2082701财政对失业保险基金的补助</t>
  </si>
  <si>
    <t xml:space="preserve">    一般公共预算列支金额</t>
  </si>
  <si>
    <t xml:space="preserve">   （一）中央级</t>
  </si>
  <si>
    <t>　 （二）省级</t>
  </si>
  <si>
    <t>　 （三）地（市）级</t>
  </si>
  <si>
    <t>　 （四）县级</t>
  </si>
  <si>
    <t>第 9 页</t>
  </si>
  <si>
    <t>2026年地方财政对企业职工基本养老保险基金补助情况构成表</t>
  </si>
  <si>
    <t>金额</t>
  </si>
  <si>
    <t>一、合计</t>
  </si>
  <si>
    <t>（一）当年调整基本养老金支出补助</t>
  </si>
  <si>
    <t>（二）基金当期缺口补助</t>
  </si>
  <si>
    <t>（三）地方自行出台基金减收增支政策补助</t>
  </si>
  <si>
    <t>（四）其他补助</t>
  </si>
  <si>
    <t>二、省级</t>
  </si>
  <si>
    <t>三、地（市）级</t>
  </si>
  <si>
    <t>四、县级</t>
  </si>
  <si>
    <t>第 10 页</t>
  </si>
  <si>
    <t>2026年基本养老保险基础资料表</t>
  </si>
  <si>
    <t>单位</t>
  </si>
  <si>
    <t>一、企业职工基本养老保险</t>
  </si>
  <si>
    <t xml:space="preserve">       (2)本年补缴以前年度欠费</t>
  </si>
  <si>
    <t>元</t>
  </si>
  <si>
    <t xml:space="preserve">   (一)参保人数</t>
  </si>
  <si>
    <t>人</t>
  </si>
  <si>
    <t xml:space="preserve">       (3)本年新增欠费</t>
  </si>
  <si>
    <t>　     1.在职职工</t>
  </si>
  <si>
    <t xml:space="preserve">       (4)年末累计欠费</t>
  </si>
  <si>
    <t xml:space="preserve">         其中：个人身份参保</t>
  </si>
  <si>
    <t xml:space="preserve">     3.本年预缴以后年度基本养老保险费</t>
  </si>
  <si>
    <t>　　   2.离休人员</t>
  </si>
  <si>
    <t xml:space="preserve">     4.一次性补缴以前年度基本养老保险费</t>
  </si>
  <si>
    <t xml:space="preserve">       3.退休、退职人员</t>
  </si>
  <si>
    <t>二、城乡居民基本养老保险</t>
  </si>
  <si>
    <t xml:space="preserve">        (1)当年新增退休退职人员</t>
  </si>
  <si>
    <t xml:space="preserve">   (一)16-59周岁参保人数</t>
  </si>
  <si>
    <t xml:space="preserve"> 　     (2)当年死亡退休退职人员</t>
  </si>
  <si>
    <t xml:space="preserve">   (二)16-59周岁缴费人数</t>
  </si>
  <si>
    <t xml:space="preserve">   (二)缴费人数</t>
  </si>
  <si>
    <t xml:space="preserve">   (三)实际领取待遇人数</t>
  </si>
  <si>
    <t xml:space="preserve">       其中：个人身份缴费</t>
  </si>
  <si>
    <t xml:space="preserve">   (四)人均缴费水平</t>
  </si>
  <si>
    <t>元/年</t>
  </si>
  <si>
    <t xml:space="preserve">   (三)缴费基数总额</t>
  </si>
  <si>
    <t xml:space="preserve">   (五)人均财政对个人缴费补贴水平</t>
  </si>
  <si>
    <t xml:space="preserve">         其中：个人身份缴费基数总额</t>
  </si>
  <si>
    <t xml:space="preserve">  （六）人均养老金水平</t>
  </si>
  <si>
    <t>元/月</t>
  </si>
  <si>
    <t xml:space="preserve">   (四)缴费费率</t>
  </si>
  <si>
    <t>%</t>
  </si>
  <si>
    <t>三、机关事业单位基本养老保险</t>
  </si>
  <si>
    <t xml:space="preserve">       1.单位缴费费率</t>
  </si>
  <si>
    <t xml:space="preserve">       2.职工个人缴费费率</t>
  </si>
  <si>
    <t xml:space="preserve">   　  1.在职职工</t>
  </si>
  <si>
    <t xml:space="preserve">       3.以个人身份参保缴费费率</t>
  </si>
  <si>
    <t>　   　2.退休、退职人员</t>
  </si>
  <si>
    <t xml:space="preserve">   (五)人均缴费工资基数</t>
  </si>
  <si>
    <t xml:space="preserve">   (六)保险费缴纳情况</t>
  </si>
  <si>
    <t xml:space="preserve">       1.缴纳当年基本养老保险费</t>
  </si>
  <si>
    <t xml:space="preserve">       2.欠费情况</t>
  </si>
  <si>
    <t xml:space="preserve">       (1)上年末累计欠费</t>
  </si>
  <si>
    <t>四、统筹地区职工平均工资</t>
  </si>
  <si>
    <t>第 11 页</t>
  </si>
  <si>
    <t>2026年基本医疗保险基础资料表</t>
  </si>
  <si>
    <t>2023年执行数</t>
  </si>
  <si>
    <t>2025年预算数</t>
  </si>
  <si>
    <t>一、职工基本医疗保险</t>
  </si>
  <si>
    <t xml:space="preserve">         其中：单位缴费</t>
  </si>
  <si>
    <t xml:space="preserve">               个人缴费</t>
  </si>
  <si>
    <t xml:space="preserve">       1.在职职工</t>
  </si>
  <si>
    <t xml:space="preserve">        2.欠费情况</t>
  </si>
  <si>
    <t xml:space="preserve">       其中：单建统筹</t>
  </si>
  <si>
    <t xml:space="preserve">          (1)上年末累计欠费</t>
  </si>
  <si>
    <t xml:space="preserve">       2.退休人员</t>
  </si>
  <si>
    <t xml:space="preserve">          (2)本年补缴以前年度欠费</t>
  </si>
  <si>
    <t xml:space="preserve">          (3)本年新增欠费</t>
  </si>
  <si>
    <t xml:space="preserve">             其中：单位欠费</t>
  </si>
  <si>
    <t xml:space="preserve">       其中：单建统筹缴费人数</t>
  </si>
  <si>
    <t xml:space="preserve">                   个人欠费</t>
  </si>
  <si>
    <t xml:space="preserve">          (4)年末累计欠费</t>
  </si>
  <si>
    <t xml:space="preserve">       1.统账结合</t>
  </si>
  <si>
    <t xml:space="preserve">        3.本年预缴以后年度基本医疗保险费</t>
  </si>
  <si>
    <t xml:space="preserve">       （1）单位缴费</t>
  </si>
  <si>
    <t xml:space="preserve">        4.一次性补缴以前年度基本医疗保险费</t>
  </si>
  <si>
    <t xml:space="preserve">       （2）个人缴费</t>
  </si>
  <si>
    <t>二、城乡居民基本医疗保险</t>
  </si>
  <si>
    <t xml:space="preserve">       2.单建统筹</t>
  </si>
  <si>
    <t xml:space="preserve">    (一)年末缴费人数</t>
  </si>
  <si>
    <t xml:space="preserve">    (二)缴费标准</t>
  </si>
  <si>
    <t xml:space="preserve">        其中：个人缴费标准</t>
  </si>
  <si>
    <t xml:space="preserve">       2.个人缴费费率</t>
  </si>
  <si>
    <t xml:space="preserve">              财政补贴标准</t>
  </si>
  <si>
    <t xml:space="preserve">       3.单建统筹缴费费率</t>
  </si>
  <si>
    <t xml:space="preserve">    (三)大病保险情况</t>
  </si>
  <si>
    <t xml:space="preserve">        1.覆盖人数</t>
  </si>
  <si>
    <t xml:space="preserve">        2.筹资标准</t>
  </si>
  <si>
    <t xml:space="preserve">       1.缴纳当年基本医疗保险费</t>
  </si>
  <si>
    <t xml:space="preserve">        3.人均筹资水平</t>
  </si>
  <si>
    <t>第 12 页</t>
  </si>
  <si>
    <t>2026年失业保险、工伤保险基础资料表</t>
  </si>
  <si>
    <t>一、失业保险</t>
  </si>
  <si>
    <t>二、工伤保险</t>
  </si>
  <si>
    <t xml:space="preserve">       其中：农民合同制工人参保人数</t>
  </si>
  <si>
    <t xml:space="preserve">    其中：职业伤害保障参保人数</t>
  </si>
  <si>
    <t xml:space="preserve">       1.单位</t>
  </si>
  <si>
    <t xml:space="preserve">       2.个人</t>
  </si>
  <si>
    <t xml:space="preserve">   (六)缴纳当年工伤保险费</t>
  </si>
  <si>
    <t xml:space="preserve">       其中：按缴费基数缴纳的工伤保险费</t>
  </si>
  <si>
    <t xml:space="preserve">   (六)全年领取失业保险金人月数</t>
  </si>
  <si>
    <t>人月</t>
  </si>
  <si>
    <t xml:space="preserve">  （七）享受工伤保险待遇全年累计人数</t>
  </si>
  <si>
    <t xml:space="preserve">   (七)代缴基本医疗保险费人月数</t>
  </si>
  <si>
    <t xml:space="preserve">    1.享受工伤医疗待遇全年累计人数</t>
  </si>
  <si>
    <t xml:space="preserve">   (八)享受稳定岗位补贴（稳岗返还）企业参加失业保险人数</t>
  </si>
  <si>
    <t xml:space="preserve">    2.享受伤残待遇全年累计人数</t>
  </si>
  <si>
    <t xml:space="preserve">   (九)享受技能提升补贴人数</t>
  </si>
  <si>
    <t xml:space="preserve">    3.工伤工亡人数</t>
  </si>
  <si>
    <t xml:space="preserve">    4.享受职业伤害保障待遇全年累计人数</t>
  </si>
  <si>
    <t>第 13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</si>
</sst>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;\-#,##0;;"/>
    <numFmt numFmtId="177" formatCode="#,##0_ ;\-#,##0"/>
    <numFmt numFmtId="178" formatCode="#,##0.00_ ;\-#,##0.00"/>
    <numFmt numFmtId="179" formatCode="#,##0.00_ ;\-#,##0.00;;"/>
    <numFmt numFmtId="180" formatCode="0_ ;\-0;;"/>
  </numFmts>
  <fonts count="43">
    <font>
      <sz val="11"/>
      <color theme="1"/>
      <name val="??"/>
      <charset val="134"/>
      <scheme val="minor"/>
    </font>
    <font>
      <sz val="10"/>
      <name val="宋体"/>
      <charset val="134"/>
    </font>
    <font>
      <b/>
      <sz val="29"/>
      <color indexed="8"/>
      <name val="宋体"/>
      <charset val="1"/>
    </font>
    <font>
      <sz val="12"/>
      <color indexed="8"/>
      <name val="宋体"/>
      <charset val="1"/>
    </font>
    <font>
      <b/>
      <sz val="12"/>
      <color indexed="8"/>
      <name val="宋体"/>
      <charset val="1"/>
    </font>
    <font>
      <sz val="12"/>
      <color indexed="8"/>
      <name val="@宋体"/>
      <charset val="1"/>
    </font>
    <font>
      <b/>
      <sz val="26"/>
      <color indexed="8"/>
      <name val="宋体"/>
      <charset val="1"/>
    </font>
    <font>
      <sz val="10"/>
      <name val="宋体"/>
      <charset val="1"/>
    </font>
    <font>
      <sz val="11"/>
      <color indexed="8"/>
      <name val="宋体"/>
      <charset val="1"/>
    </font>
    <font>
      <b/>
      <sz val="11"/>
      <color indexed="8"/>
      <name val="宋体"/>
      <charset val="1"/>
    </font>
    <font>
      <sz val="9"/>
      <color indexed="8"/>
      <name val="Arial"/>
      <charset val="1"/>
    </font>
    <font>
      <sz val="10"/>
      <color indexed="8"/>
      <name val="宋体"/>
      <charset val="1"/>
    </font>
    <font>
      <b/>
      <sz val="17"/>
      <color indexed="8"/>
      <name val="华文中宋"/>
      <charset val="1"/>
    </font>
    <font>
      <sz val="12"/>
      <name val="宋体"/>
      <charset val="1"/>
    </font>
    <font>
      <b/>
      <sz val="10"/>
      <name val="宋体"/>
      <charset val="1"/>
    </font>
    <font>
      <sz val="29"/>
      <color indexed="8"/>
      <name val="宋体"/>
      <charset val="1"/>
    </font>
    <font>
      <sz val="18"/>
      <color indexed="8"/>
      <name val="华文中宋"/>
      <charset val="1"/>
    </font>
    <font>
      <b/>
      <sz val="32"/>
      <color indexed="8"/>
      <name val="宋体"/>
      <charset val="1"/>
    </font>
    <font>
      <sz val="43"/>
      <color indexed="8"/>
      <name val="黑体"/>
      <charset val="1"/>
    </font>
    <font>
      <b/>
      <sz val="27"/>
      <color indexed="8"/>
      <name val="宋体"/>
      <charset val="1"/>
    </font>
    <font>
      <sz val="10"/>
      <color indexed="12"/>
      <name val="宋体"/>
      <charset val="1"/>
    </font>
    <font>
      <b/>
      <sz val="43"/>
      <color indexed="8"/>
      <name val="宋体"/>
      <charset val="1"/>
    </font>
    <font>
      <sz val="19"/>
      <color indexed="8"/>
      <name val="宋体"/>
      <charset val="1"/>
    </font>
    <font>
      <sz val="23"/>
      <color indexed="8"/>
      <name val="宋体"/>
      <charset val="1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5" borderId="30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6" borderId="33" applyNumberFormat="0" applyAlignment="0" applyProtection="0">
      <alignment vertical="center"/>
    </xf>
    <xf numFmtId="0" fontId="33" fillId="7" borderId="34" applyNumberFormat="0" applyAlignment="0" applyProtection="0">
      <alignment vertical="center"/>
    </xf>
    <xf numFmtId="0" fontId="34" fillId="7" borderId="33" applyNumberFormat="0" applyAlignment="0" applyProtection="0">
      <alignment vertical="center"/>
    </xf>
    <xf numFmtId="0" fontId="35" fillId="8" borderId="35" applyNumberFormat="0" applyAlignment="0" applyProtection="0">
      <alignment vertical="center"/>
    </xf>
    <xf numFmtId="0" fontId="36" fillId="0" borderId="36" applyNumberFormat="0" applyFill="0" applyAlignment="0" applyProtection="0">
      <alignment vertical="center"/>
    </xf>
    <xf numFmtId="0" fontId="37" fillId="0" borderId="37" applyNumberFormat="0" applyFill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0" fillId="0" borderId="0"/>
  </cellStyleXfs>
  <cellXfs count="220">
    <xf numFmtId="0" fontId="0" fillId="0" borderId="0" xfId="49"/>
    <xf numFmtId="0" fontId="1" fillId="0" borderId="0" xfId="49" applyFont="1" applyFill="1"/>
    <xf numFmtId="49" fontId="2" fillId="2" borderId="0" xfId="49" applyNumberFormat="1" applyFont="1" applyFill="1" applyAlignment="1">
      <alignment horizontal="center" vertical="center"/>
    </xf>
    <xf numFmtId="0" fontId="2" fillId="2" borderId="0" xfId="49" applyFont="1" applyFill="1" applyAlignment="1">
      <alignment horizontal="center" vertical="center"/>
    </xf>
    <xf numFmtId="49" fontId="3" fillId="2" borderId="1" xfId="49" applyNumberFormat="1" applyFont="1" applyFill="1" applyBorder="1" applyAlignment="1">
      <alignment vertical="center"/>
    </xf>
    <xf numFmtId="49" fontId="3" fillId="2" borderId="1" xfId="49" applyNumberFormat="1" applyFont="1" applyFill="1" applyBorder="1" applyAlignment="1">
      <alignment horizontal="center" vertical="center"/>
    </xf>
    <xf numFmtId="49" fontId="3" fillId="2" borderId="1" xfId="49" applyNumberFormat="1" applyFont="1" applyFill="1" applyBorder="1" applyAlignment="1">
      <alignment horizontal="right" vertical="center"/>
    </xf>
    <xf numFmtId="49" fontId="4" fillId="2" borderId="2" xfId="49" applyNumberFormat="1" applyFont="1" applyFill="1" applyBorder="1" applyAlignment="1">
      <alignment horizontal="center" vertical="center"/>
    </xf>
    <xf numFmtId="49" fontId="4" fillId="2" borderId="3" xfId="49" applyNumberFormat="1" applyFont="1" applyFill="1" applyBorder="1" applyAlignment="1">
      <alignment horizontal="center" vertical="center"/>
    </xf>
    <xf numFmtId="49" fontId="4" fillId="2" borderId="4" xfId="49" applyNumberFormat="1" applyFont="1" applyFill="1" applyBorder="1" applyAlignment="1">
      <alignment horizontal="center" vertical="center"/>
    </xf>
    <xf numFmtId="49" fontId="3" fillId="2" borderId="2" xfId="49" applyNumberFormat="1" applyFont="1" applyFill="1" applyBorder="1" applyAlignment="1">
      <alignment vertical="center"/>
    </xf>
    <xf numFmtId="49" fontId="3" fillId="2" borderId="2" xfId="49" applyNumberFormat="1" applyFont="1" applyFill="1" applyBorder="1" applyAlignment="1">
      <alignment horizontal="center" vertical="center"/>
    </xf>
    <xf numFmtId="49" fontId="5" fillId="2" borderId="4" xfId="49" applyNumberFormat="1" applyFont="1" applyFill="1" applyBorder="1" applyAlignment="1">
      <alignment horizontal="center" vertical="center"/>
    </xf>
    <xf numFmtId="49" fontId="5" fillId="2" borderId="5" xfId="49" applyNumberFormat="1" applyFont="1" applyFill="1" applyBorder="1" applyAlignment="1">
      <alignment horizontal="center" vertical="center"/>
    </xf>
    <xf numFmtId="49" fontId="3" fillId="2" borderId="6" xfId="49" applyNumberFormat="1" applyFont="1" applyFill="1" applyBorder="1" applyAlignment="1">
      <alignment horizontal="center" vertical="center" wrapText="1"/>
    </xf>
    <xf numFmtId="176" fontId="5" fillId="2" borderId="7" xfId="49" applyNumberFormat="1" applyFont="1" applyFill="1" applyBorder="1" applyAlignment="1">
      <alignment horizontal="center" vertical="center"/>
    </xf>
    <xf numFmtId="49" fontId="3" fillId="2" borderId="2" xfId="49" applyNumberFormat="1" applyFont="1" applyFill="1" applyBorder="1" applyAlignment="1">
      <alignment vertical="center" wrapText="1"/>
    </xf>
    <xf numFmtId="177" fontId="3" fillId="2" borderId="7" xfId="49" applyNumberFormat="1" applyFont="1" applyFill="1" applyBorder="1" applyAlignment="1">
      <alignment horizontal="right" vertical="center"/>
    </xf>
    <xf numFmtId="177" fontId="3" fillId="2" borderId="8" xfId="49" applyNumberFormat="1" applyFont="1" applyFill="1" applyBorder="1" applyAlignment="1">
      <alignment horizontal="right" vertical="center"/>
    </xf>
    <xf numFmtId="49" fontId="5" fillId="2" borderId="7" xfId="49" applyNumberFormat="1" applyFont="1" applyFill="1" applyBorder="1" applyAlignment="1">
      <alignment horizontal="center" vertical="center"/>
    </xf>
    <xf numFmtId="49" fontId="5" fillId="2" borderId="8" xfId="49" applyNumberFormat="1" applyFont="1" applyFill="1" applyBorder="1" applyAlignment="1">
      <alignment horizontal="center" vertical="center"/>
    </xf>
    <xf numFmtId="178" fontId="3" fillId="2" borderId="7" xfId="49" applyNumberFormat="1" applyFont="1" applyFill="1" applyBorder="1" applyAlignment="1">
      <alignment horizontal="right" vertical="center"/>
    </xf>
    <xf numFmtId="178" fontId="3" fillId="2" borderId="8" xfId="49" applyNumberFormat="1" applyFont="1" applyFill="1" applyBorder="1" applyAlignment="1">
      <alignment horizontal="right" vertical="center"/>
    </xf>
    <xf numFmtId="178" fontId="3" fillId="3" borderId="7" xfId="49" applyNumberFormat="1" applyFont="1" applyFill="1" applyBorder="1" applyAlignment="1">
      <alignment horizontal="right" vertical="center"/>
    </xf>
    <xf numFmtId="178" fontId="3" fillId="3" borderId="8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vertical="center" wrapText="1"/>
    </xf>
    <xf numFmtId="177" fontId="3" fillId="3" borderId="7" xfId="49" applyNumberFormat="1" applyFont="1" applyFill="1" applyBorder="1" applyAlignment="1">
      <alignment horizontal="right" vertical="center"/>
    </xf>
    <xf numFmtId="49" fontId="3" fillId="2" borderId="8" xfId="49" applyNumberFormat="1" applyFont="1" applyFill="1" applyBorder="1" applyAlignment="1">
      <alignment vertical="center" wrapText="1"/>
    </xf>
    <xf numFmtId="49" fontId="3" fillId="2" borderId="9" xfId="49" applyNumberFormat="1" applyFont="1" applyFill="1" applyBorder="1" applyAlignment="1">
      <alignment vertical="center" wrapText="1"/>
    </xf>
    <xf numFmtId="177" fontId="3" fillId="2" borderId="10" xfId="49" applyNumberFormat="1" applyFont="1" applyFill="1" applyBorder="1" applyAlignment="1">
      <alignment horizontal="right" vertical="center"/>
    </xf>
    <xf numFmtId="177" fontId="3" fillId="2" borderId="9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horizontal="center" vertical="center" wrapText="1"/>
    </xf>
    <xf numFmtId="49" fontId="3" fillId="2" borderId="4" xfId="49" applyNumberFormat="1" applyFont="1" applyFill="1" applyBorder="1" applyAlignment="1">
      <alignment vertical="center"/>
    </xf>
    <xf numFmtId="49" fontId="3" fillId="2" borderId="11" xfId="49" applyNumberFormat="1" applyFont="1" applyFill="1" applyBorder="1" applyAlignment="1">
      <alignment horizontal="center" vertical="center" wrapText="1"/>
    </xf>
    <xf numFmtId="49" fontId="3" fillId="2" borderId="12" xfId="49" applyNumberFormat="1" applyFont="1" applyFill="1" applyBorder="1" applyAlignment="1">
      <alignment vertical="center"/>
    </xf>
    <xf numFmtId="49" fontId="3" fillId="2" borderId="12" xfId="49" applyNumberFormat="1" applyFont="1" applyFill="1" applyBorder="1" applyAlignment="1">
      <alignment horizontal="center" vertical="center"/>
    </xf>
    <xf numFmtId="0" fontId="3" fillId="2" borderId="12" xfId="49" applyFont="1" applyFill="1" applyBorder="1" applyAlignment="1">
      <alignment vertical="center"/>
    </xf>
    <xf numFmtId="0" fontId="3" fillId="2" borderId="12" xfId="49" applyFont="1" applyFill="1" applyBorder="1" applyAlignment="1">
      <alignment horizontal="right" vertical="center"/>
    </xf>
    <xf numFmtId="49" fontId="3" fillId="2" borderId="13" xfId="49" applyNumberFormat="1" applyFont="1" applyFill="1" applyBorder="1" applyAlignment="1">
      <alignment vertical="center"/>
    </xf>
    <xf numFmtId="49" fontId="3" fillId="2" borderId="13" xfId="49" applyNumberFormat="1" applyFont="1" applyFill="1" applyBorder="1" applyAlignment="1">
      <alignment horizontal="right" vertical="center"/>
    </xf>
    <xf numFmtId="49" fontId="4" fillId="2" borderId="11" xfId="49" applyNumberFormat="1" applyFont="1" applyFill="1" applyBorder="1" applyAlignment="1">
      <alignment horizontal="center" vertical="center"/>
    </xf>
    <xf numFmtId="49" fontId="4" fillId="2" borderId="7" xfId="49" applyNumberFormat="1" applyFont="1" applyFill="1" applyBorder="1" applyAlignment="1">
      <alignment horizontal="center" vertical="center"/>
    </xf>
    <xf numFmtId="49" fontId="3" fillId="2" borderId="7" xfId="49" applyNumberFormat="1" applyFont="1" applyFill="1" applyBorder="1" applyAlignment="1">
      <alignment vertical="center"/>
    </xf>
    <xf numFmtId="49" fontId="3" fillId="2" borderId="7" xfId="49" applyNumberFormat="1" applyFont="1" applyFill="1" applyBorder="1" applyAlignment="1">
      <alignment horizontal="center" vertical="center"/>
    </xf>
    <xf numFmtId="179" fontId="3" fillId="2" borderId="7" xfId="49" applyNumberFormat="1" applyFont="1" applyFill="1" applyBorder="1" applyAlignment="1">
      <alignment horizontal="right" vertical="center"/>
    </xf>
    <xf numFmtId="176" fontId="3" fillId="3" borderId="7" xfId="49" applyNumberFormat="1" applyFont="1" applyFill="1" applyBorder="1" applyAlignment="1">
      <alignment horizontal="right" vertical="center"/>
    </xf>
    <xf numFmtId="176" fontId="3" fillId="2" borderId="7" xfId="49" applyNumberFormat="1" applyFont="1" applyFill="1" applyBorder="1" applyAlignment="1">
      <alignment horizontal="right" vertical="center"/>
    </xf>
    <xf numFmtId="179" fontId="3" fillId="3" borderId="7" xfId="49" applyNumberFormat="1" applyFont="1" applyFill="1" applyBorder="1" applyAlignment="1">
      <alignment horizontal="right" vertical="center"/>
    </xf>
    <xf numFmtId="176" fontId="3" fillId="2" borderId="7" xfId="49" applyNumberFormat="1" applyFont="1" applyFill="1" applyBorder="1" applyAlignment="1">
      <alignment horizontal="center" vertical="center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/>
    <xf numFmtId="49" fontId="8" fillId="2" borderId="1" xfId="49" applyNumberFormat="1" applyFont="1" applyFill="1" applyBorder="1" applyAlignment="1">
      <alignment horizontal="left" vertical="center" wrapText="1"/>
    </xf>
    <xf numFmtId="0" fontId="8" fillId="2" borderId="1" xfId="49" applyFont="1" applyFill="1" applyBorder="1" applyAlignment="1">
      <alignment horizontal="center" vertical="center" wrapText="1"/>
    </xf>
    <xf numFmtId="0" fontId="8" fillId="2" borderId="1" xfId="49" applyFont="1" applyFill="1" applyBorder="1" applyAlignment="1">
      <alignment vertical="center" wrapText="1"/>
    </xf>
    <xf numFmtId="0" fontId="8" fillId="2" borderId="1" xfId="49" applyFont="1" applyFill="1" applyBorder="1" applyAlignment="1">
      <alignment horizontal="right" vertical="center"/>
    </xf>
    <xf numFmtId="0" fontId="9" fillId="2" borderId="2" xfId="49" applyFont="1" applyFill="1" applyBorder="1" applyAlignment="1">
      <alignment horizontal="center" vertical="center" wrapText="1"/>
    </xf>
    <xf numFmtId="0" fontId="9" fillId="2" borderId="2" xfId="49" applyFont="1" applyFill="1" applyBorder="1" applyAlignment="1">
      <alignment horizontal="center" vertical="center"/>
    </xf>
    <xf numFmtId="0" fontId="8" fillId="2" borderId="2" xfId="49" applyFont="1" applyFill="1" applyBorder="1" applyAlignment="1">
      <alignment horizontal="left" vertical="center" wrapText="1"/>
    </xf>
    <xf numFmtId="0" fontId="8" fillId="2" borderId="2" xfId="49" applyFont="1" applyFill="1" applyBorder="1" applyAlignment="1">
      <alignment horizontal="center" vertical="center"/>
    </xf>
    <xf numFmtId="179" fontId="3" fillId="2" borderId="2" xfId="49" applyNumberFormat="1" applyFont="1" applyFill="1" applyBorder="1" applyAlignment="1">
      <alignment horizontal="right" vertical="center"/>
    </xf>
    <xf numFmtId="176" fontId="3" fillId="4" borderId="2" xfId="49" applyNumberFormat="1" applyFont="1" applyFill="1" applyBorder="1" applyAlignment="1">
      <alignment horizontal="right" vertical="center"/>
    </xf>
    <xf numFmtId="0" fontId="8" fillId="2" borderId="2" xfId="49" applyFont="1" applyFill="1" applyBorder="1" applyAlignment="1">
      <alignment horizontal="center" vertical="center" wrapText="1"/>
    </xf>
    <xf numFmtId="176" fontId="3" fillId="2" borderId="2" xfId="49" applyNumberFormat="1" applyFont="1" applyFill="1" applyBorder="1" applyAlignment="1">
      <alignment horizontal="right" vertical="center"/>
    </xf>
    <xf numFmtId="179" fontId="3" fillId="4" borderId="2" xfId="49" applyNumberFormat="1" applyFont="1" applyFill="1" applyBorder="1" applyAlignment="1">
      <alignment horizontal="right" vertical="center"/>
    </xf>
    <xf numFmtId="0" fontId="3" fillId="2" borderId="2" xfId="49" applyFont="1" applyFill="1" applyBorder="1" applyAlignment="1">
      <alignment horizontal="center" vertical="center"/>
    </xf>
    <xf numFmtId="0" fontId="8" fillId="2" borderId="2" xfId="49" applyFont="1" applyFill="1" applyBorder="1" applyAlignment="1">
      <alignment horizontal="left" vertical="center"/>
    </xf>
    <xf numFmtId="0" fontId="8" fillId="2" borderId="2" xfId="49" applyFont="1" applyFill="1" applyBorder="1" applyAlignment="1">
      <alignment vertical="center"/>
    </xf>
    <xf numFmtId="0" fontId="10" fillId="2" borderId="0" xfId="49" applyFont="1" applyFill="1"/>
    <xf numFmtId="0" fontId="8" fillId="2" borderId="14" xfId="49" applyFont="1" applyFill="1" applyBorder="1" applyAlignment="1">
      <alignment horizontal="right" vertical="center"/>
    </xf>
    <xf numFmtId="0" fontId="6" fillId="2" borderId="0" xfId="49" applyFont="1" applyFill="1" applyAlignment="1">
      <alignment horizontal="center" vertical="center"/>
    </xf>
    <xf numFmtId="0" fontId="8" fillId="2" borderId="0" xfId="49" applyFont="1" applyFill="1" applyAlignment="1">
      <alignment vertical="center"/>
    </xf>
    <xf numFmtId="0" fontId="8" fillId="2" borderId="0" xfId="49" applyFont="1" applyFill="1" applyAlignment="1">
      <alignment horizontal="right" vertical="center"/>
    </xf>
    <xf numFmtId="0" fontId="8" fillId="2" borderId="1" xfId="49" applyFont="1" applyFill="1" applyBorder="1" applyAlignment="1">
      <alignment vertical="center"/>
    </xf>
    <xf numFmtId="179" fontId="8" fillId="4" borderId="2" xfId="49" applyNumberFormat="1" applyFont="1" applyFill="1" applyBorder="1" applyAlignment="1">
      <alignment horizontal="center" vertical="center"/>
    </xf>
    <xf numFmtId="179" fontId="3" fillId="2" borderId="2" xfId="49" applyNumberFormat="1" applyFont="1" applyFill="1" applyBorder="1" applyAlignment="1">
      <alignment horizontal="right" vertical="center" wrapText="1"/>
    </xf>
    <xf numFmtId="49" fontId="3" fillId="2" borderId="0" xfId="49" applyNumberFormat="1" applyFont="1" applyFill="1" applyAlignment="1">
      <alignment horizontal="center" vertical="center"/>
    </xf>
    <xf numFmtId="49" fontId="3" fillId="2" borderId="0" xfId="49" applyNumberFormat="1" applyFont="1" applyFill="1" applyAlignment="1">
      <alignment horizontal="right" vertical="center"/>
    </xf>
    <xf numFmtId="0" fontId="3" fillId="2" borderId="0" xfId="49" applyFont="1" applyFill="1" applyAlignment="1">
      <alignment horizontal="right" vertical="center"/>
    </xf>
    <xf numFmtId="49" fontId="3" fillId="2" borderId="3" xfId="49" applyNumberFormat="1" applyFont="1" applyFill="1" applyBorder="1" applyAlignment="1">
      <alignment vertical="center"/>
    </xf>
    <xf numFmtId="49" fontId="3" fillId="2" borderId="3" xfId="49" applyNumberFormat="1" applyFont="1" applyFill="1" applyBorder="1" applyAlignment="1">
      <alignment vertical="center" wrapText="1"/>
    </xf>
    <xf numFmtId="179" fontId="3" fillId="2" borderId="4" xfId="49" applyNumberFormat="1" applyFont="1" applyFill="1" applyBorder="1" applyAlignment="1">
      <alignment horizontal="right" vertical="center"/>
    </xf>
    <xf numFmtId="49" fontId="3" fillId="2" borderId="15" xfId="49" applyNumberFormat="1" applyFont="1" applyFill="1" applyBorder="1" applyAlignment="1">
      <alignment vertical="center"/>
    </xf>
    <xf numFmtId="179" fontId="3" fillId="2" borderId="16" xfId="49" applyNumberFormat="1" applyFont="1" applyFill="1" applyBorder="1" applyAlignment="1">
      <alignment horizontal="right" vertical="center"/>
    </xf>
    <xf numFmtId="179" fontId="3" fillId="2" borderId="16" xfId="49" applyNumberFormat="1" applyFont="1" applyFill="1" applyBorder="1" applyAlignment="1">
      <alignment horizontal="center" vertical="center"/>
    </xf>
    <xf numFmtId="49" fontId="3" fillId="2" borderId="15" xfId="49" applyNumberFormat="1" applyFont="1" applyFill="1" applyBorder="1" applyAlignment="1">
      <alignment vertical="center" wrapText="1"/>
    </xf>
    <xf numFmtId="49" fontId="3" fillId="2" borderId="16" xfId="49" applyNumberFormat="1" applyFont="1" applyFill="1" applyBorder="1" applyAlignment="1">
      <alignment horizontal="center" vertical="center"/>
    </xf>
    <xf numFmtId="49" fontId="3" fillId="2" borderId="17" xfId="49" applyNumberFormat="1" applyFont="1" applyFill="1" applyBorder="1" applyAlignment="1">
      <alignment vertical="center"/>
    </xf>
    <xf numFmtId="179" fontId="3" fillId="2" borderId="18" xfId="49" applyNumberFormat="1" applyFont="1" applyFill="1" applyBorder="1" applyAlignment="1">
      <alignment horizontal="right" vertical="center"/>
    </xf>
    <xf numFmtId="49" fontId="3" fillId="2" borderId="19" xfId="49" applyNumberFormat="1" applyFont="1" applyFill="1" applyBorder="1" applyAlignment="1">
      <alignment horizontal="center" vertical="center"/>
    </xf>
    <xf numFmtId="49" fontId="11" fillId="2" borderId="7" xfId="49" applyNumberFormat="1" applyFont="1" applyFill="1" applyBorder="1" applyAlignment="1">
      <alignment horizontal="center" vertical="center"/>
    </xf>
    <xf numFmtId="49" fontId="3" fillId="2" borderId="8" xfId="49" applyNumberFormat="1" applyFont="1" applyFill="1" applyBorder="1" applyAlignment="1">
      <alignment vertical="center"/>
    </xf>
    <xf numFmtId="49" fontId="3" fillId="2" borderId="8" xfId="49" applyNumberFormat="1" applyFont="1" applyFill="1" applyBorder="1" applyAlignment="1">
      <alignment horizontal="left" vertical="center"/>
    </xf>
    <xf numFmtId="49" fontId="3" fillId="2" borderId="18" xfId="49" applyNumberFormat="1" applyFont="1" applyFill="1" applyBorder="1" applyAlignment="1">
      <alignment vertical="center"/>
    </xf>
    <xf numFmtId="179" fontId="3" fillId="3" borderId="18" xfId="49" applyNumberFormat="1" applyFont="1" applyFill="1" applyBorder="1" applyAlignment="1">
      <alignment horizontal="right" vertical="center"/>
    </xf>
    <xf numFmtId="179" fontId="3" fillId="3" borderId="16" xfId="49" applyNumberFormat="1" applyFont="1" applyFill="1" applyBorder="1" applyAlignment="1">
      <alignment horizontal="right" vertical="center"/>
    </xf>
    <xf numFmtId="49" fontId="3" fillId="2" borderId="6" xfId="49" applyNumberFormat="1" applyFont="1" applyFill="1" applyBorder="1" applyAlignment="1">
      <alignment horizontal="center" vertical="center"/>
    </xf>
    <xf numFmtId="49" fontId="11" fillId="2" borderId="10" xfId="49" applyNumberFormat="1" applyFont="1" applyFill="1" applyBorder="1" applyAlignment="1">
      <alignment horizontal="center" vertical="center"/>
    </xf>
    <xf numFmtId="49" fontId="11" fillId="2" borderId="8" xfId="49" applyNumberFormat="1" applyFont="1" applyFill="1" applyBorder="1" applyAlignment="1">
      <alignment horizontal="center" vertical="center"/>
    </xf>
    <xf numFmtId="0" fontId="3" fillId="2" borderId="0" xfId="49" applyFont="1" applyFill="1" applyAlignment="1">
      <alignment vertical="center"/>
    </xf>
    <xf numFmtId="49" fontId="4" fillId="2" borderId="0" xfId="49" applyNumberFormat="1" applyFont="1" applyFill="1" applyAlignment="1">
      <alignment horizontal="center" vertical="center"/>
    </xf>
    <xf numFmtId="179" fontId="3" fillId="3" borderId="2" xfId="49" applyNumberFormat="1" applyFont="1" applyFill="1" applyBorder="1" applyAlignment="1">
      <alignment horizontal="right" vertical="center"/>
    </xf>
    <xf numFmtId="49" fontId="3" fillId="2" borderId="17" xfId="49" applyNumberFormat="1" applyFont="1" applyFill="1" applyBorder="1" applyAlignment="1">
      <alignment vertical="center" wrapText="1"/>
    </xf>
    <xf numFmtId="49" fontId="3" fillId="2" borderId="20" xfId="49" applyNumberFormat="1" applyFont="1" applyFill="1" applyBorder="1" applyAlignment="1">
      <alignment vertical="center" wrapText="1"/>
    </xf>
    <xf numFmtId="49" fontId="3" fillId="2" borderId="2" xfId="49" applyNumberFormat="1" applyFont="1" applyFill="1" applyBorder="1" applyAlignment="1">
      <alignment horizontal="center" vertical="center" wrapText="1"/>
    </xf>
    <xf numFmtId="179" fontId="3" fillId="2" borderId="2" xfId="49" applyNumberFormat="1" applyFont="1" applyFill="1" applyBorder="1" applyAlignment="1">
      <alignment horizontal="center" vertical="center"/>
    </xf>
    <xf numFmtId="179" fontId="3" fillId="2" borderId="4" xfId="49" applyNumberFormat="1" applyFont="1" applyFill="1" applyBorder="1" applyAlignment="1">
      <alignment horizontal="center" vertical="center"/>
    </xf>
    <xf numFmtId="49" fontId="3" fillId="2" borderId="18" xfId="49" applyNumberFormat="1" applyFont="1" applyFill="1" applyBorder="1" applyAlignment="1">
      <alignment vertical="center" wrapText="1"/>
    </xf>
    <xf numFmtId="49" fontId="3" fillId="2" borderId="4" xfId="49" applyNumberFormat="1" applyFont="1" applyFill="1" applyBorder="1" applyAlignment="1">
      <alignment horizontal="left" vertical="center"/>
    </xf>
    <xf numFmtId="49" fontId="3" fillId="2" borderId="20" xfId="49" applyNumberFormat="1" applyFont="1" applyFill="1" applyBorder="1" applyAlignment="1">
      <alignment vertical="center"/>
    </xf>
    <xf numFmtId="49" fontId="3" fillId="2" borderId="4" xfId="49" applyNumberFormat="1" applyFont="1" applyFill="1" applyBorder="1" applyAlignment="1">
      <alignment horizontal="center" vertical="center"/>
    </xf>
    <xf numFmtId="49" fontId="3" fillId="2" borderId="3" xfId="49" applyNumberFormat="1" applyFont="1" applyFill="1" applyBorder="1" applyAlignment="1">
      <alignment horizontal="center" vertical="center"/>
    </xf>
    <xf numFmtId="49" fontId="3" fillId="2" borderId="0" xfId="49" applyNumberFormat="1" applyFont="1" applyFill="1" applyAlignment="1">
      <alignment vertical="center"/>
    </xf>
    <xf numFmtId="0" fontId="2" fillId="2" borderId="0" xfId="49" applyFont="1" applyFill="1" applyAlignment="1">
      <alignment horizontal="left" vertical="center"/>
    </xf>
    <xf numFmtId="49" fontId="3" fillId="2" borderId="0" xfId="49" applyNumberFormat="1" applyFont="1" applyFill="1"/>
    <xf numFmtId="49" fontId="4" fillId="2" borderId="0" xfId="49" applyNumberFormat="1" applyFont="1" applyFill="1" applyAlignment="1">
      <alignment horizontal="left" vertical="center"/>
    </xf>
    <xf numFmtId="49" fontId="3" fillId="2" borderId="1" xfId="49" applyNumberFormat="1" applyFont="1" applyFill="1" applyBorder="1" applyAlignment="1">
      <alignment horizontal="left" vertical="center"/>
    </xf>
    <xf numFmtId="49" fontId="3" fillId="2" borderId="2" xfId="49" applyNumberFormat="1" applyFont="1" applyFill="1" applyBorder="1" applyAlignment="1">
      <alignment vertical="center" shrinkToFit="1"/>
    </xf>
    <xf numFmtId="49" fontId="3" fillId="2" borderId="2" xfId="49" applyNumberFormat="1" applyFont="1" applyFill="1" applyBorder="1" applyAlignment="1">
      <alignment horizontal="left" vertical="center"/>
    </xf>
    <xf numFmtId="49" fontId="3" fillId="2" borderId="18" xfId="49" applyNumberFormat="1" applyFont="1" applyFill="1" applyBorder="1" applyAlignment="1">
      <alignment vertical="center" shrinkToFit="1"/>
    </xf>
    <xf numFmtId="49" fontId="3" fillId="2" borderId="18" xfId="49" applyNumberFormat="1" applyFont="1" applyFill="1" applyBorder="1" applyAlignment="1">
      <alignment horizontal="center" vertical="center"/>
    </xf>
    <xf numFmtId="49" fontId="3" fillId="2" borderId="4" xfId="49" applyNumberFormat="1" applyFont="1" applyFill="1" applyBorder="1" applyAlignment="1">
      <alignment vertical="center" shrinkToFit="1"/>
    </xf>
    <xf numFmtId="49" fontId="3" fillId="2" borderId="8" xfId="49" applyNumberFormat="1" applyFont="1" applyFill="1" applyBorder="1" applyAlignment="1">
      <alignment vertical="center" shrinkToFit="1"/>
    </xf>
    <xf numFmtId="179" fontId="3" fillId="3" borderId="4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horizontal="center" vertical="center" shrinkToFit="1"/>
    </xf>
    <xf numFmtId="0" fontId="3" fillId="2" borderId="12" xfId="49" applyFont="1" applyFill="1" applyBorder="1"/>
    <xf numFmtId="0" fontId="3" fillId="2" borderId="12" xfId="49" applyFont="1" applyFill="1" applyBorder="1" applyAlignment="1">
      <alignment horizontal="left"/>
    </xf>
    <xf numFmtId="49" fontId="4" fillId="2" borderId="21" xfId="49" applyNumberFormat="1" applyFont="1" applyFill="1" applyBorder="1" applyAlignment="1">
      <alignment horizontal="center" vertical="center"/>
    </xf>
    <xf numFmtId="49" fontId="4" fillId="2" borderId="22" xfId="49" applyNumberFormat="1" applyFont="1" applyFill="1" applyBorder="1" applyAlignment="1">
      <alignment horizontal="center" vertical="center"/>
    </xf>
    <xf numFmtId="0" fontId="4" fillId="2" borderId="23" xfId="49" applyFont="1" applyFill="1" applyBorder="1" applyAlignment="1">
      <alignment horizontal="center" vertical="center"/>
    </xf>
    <xf numFmtId="0" fontId="4" fillId="2" borderId="3" xfId="49" applyFont="1" applyFill="1" applyBorder="1" applyAlignment="1">
      <alignment horizontal="center" vertical="center"/>
    </xf>
    <xf numFmtId="49" fontId="4" fillId="2" borderId="6" xfId="49" applyNumberFormat="1" applyFont="1" applyFill="1" applyBorder="1" applyAlignment="1">
      <alignment horizontal="center" vertical="center"/>
    </xf>
    <xf numFmtId="0" fontId="4" fillId="2" borderId="24" xfId="49" applyFont="1" applyFill="1" applyBorder="1" applyAlignment="1">
      <alignment horizontal="center" vertical="center"/>
    </xf>
    <xf numFmtId="0" fontId="4" fillId="2" borderId="5" xfId="49" applyFont="1" applyFill="1" applyBorder="1" applyAlignment="1">
      <alignment horizontal="center" vertical="center"/>
    </xf>
    <xf numFmtId="49" fontId="4" fillId="2" borderId="4" xfId="49" applyNumberFormat="1" applyFont="1" applyFill="1" applyBorder="1" applyAlignment="1">
      <alignment horizontal="center" vertical="center" wrapText="1"/>
    </xf>
    <xf numFmtId="49" fontId="3" fillId="2" borderId="10" xfId="49" applyNumberFormat="1" applyFont="1" applyFill="1" applyBorder="1" applyAlignment="1">
      <alignment vertical="center"/>
    </xf>
    <xf numFmtId="49" fontId="3" fillId="2" borderId="6" xfId="49" applyNumberFormat="1" applyFont="1" applyFill="1" applyBorder="1" applyAlignment="1">
      <alignment vertical="center"/>
    </xf>
    <xf numFmtId="49" fontId="3" fillId="2" borderId="11" xfId="49" applyNumberFormat="1" applyFont="1" applyFill="1" applyBorder="1" applyAlignment="1">
      <alignment vertical="center" wrapText="1"/>
    </xf>
    <xf numFmtId="0" fontId="4" fillId="2" borderId="7" xfId="49" applyFont="1" applyFill="1" applyBorder="1" applyAlignment="1">
      <alignment horizontal="center" vertical="center"/>
    </xf>
    <xf numFmtId="49" fontId="4" fillId="2" borderId="7" xfId="49" applyNumberFormat="1" applyFont="1" applyFill="1" applyBorder="1" applyAlignment="1">
      <alignment horizontal="center" vertical="center" wrapText="1"/>
    </xf>
    <xf numFmtId="49" fontId="3" fillId="2" borderId="25" xfId="49" applyNumberFormat="1" applyFont="1" applyFill="1" applyBorder="1" applyAlignment="1">
      <alignment vertical="center"/>
    </xf>
    <xf numFmtId="49" fontId="3" fillId="2" borderId="11" xfId="49" applyNumberFormat="1" applyFont="1" applyFill="1" applyBorder="1" applyAlignment="1">
      <alignment vertical="center"/>
    </xf>
    <xf numFmtId="0" fontId="3" fillId="2" borderId="0" xfId="49" applyFont="1" applyFill="1"/>
    <xf numFmtId="49" fontId="12" fillId="2" borderId="0" xfId="49" applyNumberFormat="1" applyFont="1" applyFill="1" applyAlignment="1">
      <alignment horizontal="center" vertical="center"/>
    </xf>
    <xf numFmtId="179" fontId="3" fillId="2" borderId="8" xfId="49" applyNumberFormat="1" applyFont="1" applyFill="1" applyBorder="1" applyAlignment="1">
      <alignment horizontal="right" vertical="center"/>
    </xf>
    <xf numFmtId="49" fontId="3" fillId="2" borderId="19" xfId="49" applyNumberFormat="1" applyFont="1" applyFill="1" applyBorder="1" applyAlignment="1">
      <alignment vertical="center"/>
    </xf>
    <xf numFmtId="49" fontId="3" fillId="2" borderId="25" xfId="49" applyNumberFormat="1" applyFont="1" applyFill="1" applyBorder="1" applyAlignment="1">
      <alignment horizontal="center" vertical="center"/>
    </xf>
    <xf numFmtId="178" fontId="3" fillId="2" borderId="10" xfId="49" applyNumberFormat="1" applyFont="1" applyFill="1" applyBorder="1" applyAlignment="1">
      <alignment horizontal="center" vertical="center"/>
    </xf>
    <xf numFmtId="49" fontId="3" fillId="2" borderId="24" xfId="49" applyNumberFormat="1" applyFont="1" applyFill="1" applyBorder="1" applyAlignment="1">
      <alignment horizontal="center" vertical="center"/>
    </xf>
    <xf numFmtId="49" fontId="3" fillId="2" borderId="26" xfId="49" applyNumberFormat="1" applyFont="1" applyFill="1" applyBorder="1" applyAlignment="1">
      <alignment horizontal="center" vertical="center"/>
    </xf>
    <xf numFmtId="49" fontId="3" fillId="2" borderId="6" xfId="49" applyNumberFormat="1" applyFont="1" applyFill="1" applyBorder="1" applyAlignment="1">
      <alignment horizontal="left" vertical="center"/>
    </xf>
    <xf numFmtId="179" fontId="3" fillId="2" borderId="10" xfId="49" applyNumberFormat="1" applyFont="1" applyFill="1" applyBorder="1" applyAlignment="1">
      <alignment horizontal="right" vertical="center"/>
    </xf>
    <xf numFmtId="179" fontId="3" fillId="3" borderId="11" xfId="49" applyNumberFormat="1" applyFont="1" applyFill="1" applyBorder="1" applyAlignment="1">
      <alignment horizontal="right" vertical="center"/>
    </xf>
    <xf numFmtId="179" fontId="3" fillId="2" borderId="9" xfId="49" applyNumberFormat="1" applyFont="1" applyFill="1" applyBorder="1" applyAlignment="1">
      <alignment horizontal="right" vertical="center"/>
    </xf>
    <xf numFmtId="179" fontId="3" fillId="3" borderId="6" xfId="49" applyNumberFormat="1" applyFont="1" applyFill="1" applyBorder="1" applyAlignment="1">
      <alignment horizontal="right" vertical="center"/>
    </xf>
    <xf numFmtId="49" fontId="3" fillId="2" borderId="11" xfId="49" applyNumberFormat="1" applyFont="1" applyFill="1" applyBorder="1" applyAlignment="1">
      <alignment horizontal="center" vertical="center"/>
    </xf>
    <xf numFmtId="49" fontId="3" fillId="2" borderId="9" xfId="49" applyNumberFormat="1" applyFont="1" applyFill="1" applyBorder="1" applyAlignment="1">
      <alignment horizontal="center" vertical="center"/>
    </xf>
    <xf numFmtId="49" fontId="3" fillId="2" borderId="16" xfId="49" applyNumberFormat="1" applyFont="1" applyFill="1" applyBorder="1" applyAlignment="1">
      <alignment vertical="center"/>
    </xf>
    <xf numFmtId="49" fontId="3" fillId="2" borderId="27" xfId="49" applyNumberFormat="1" applyFont="1" applyFill="1" applyBorder="1" applyAlignment="1">
      <alignment vertical="center"/>
    </xf>
    <xf numFmtId="49" fontId="13" fillId="2" borderId="12" xfId="49" applyNumberFormat="1" applyFont="1" applyFill="1" applyBorder="1"/>
    <xf numFmtId="178" fontId="3" fillId="2" borderId="6" xfId="49" applyNumberFormat="1" applyFont="1" applyFill="1" applyBorder="1" applyAlignment="1">
      <alignment horizontal="right" vertical="center"/>
    </xf>
    <xf numFmtId="178" fontId="3" fillId="2" borderId="10" xfId="49" applyNumberFormat="1" applyFont="1" applyFill="1" applyBorder="1" applyAlignment="1">
      <alignment horizontal="right" vertical="center"/>
    </xf>
    <xf numFmtId="178" fontId="3" fillId="2" borderId="2" xfId="49" applyNumberFormat="1" applyFont="1" applyFill="1" applyBorder="1" applyAlignment="1">
      <alignment horizontal="right" vertical="center"/>
    </xf>
    <xf numFmtId="178" fontId="3" fillId="2" borderId="11" xfId="49" applyNumberFormat="1" applyFont="1" applyFill="1" applyBorder="1" applyAlignment="1">
      <alignment horizontal="right" vertical="center"/>
    </xf>
    <xf numFmtId="179" fontId="3" fillId="2" borderId="11" xfId="49" applyNumberFormat="1" applyFont="1" applyFill="1" applyBorder="1" applyAlignment="1">
      <alignment horizontal="right" vertical="center"/>
    </xf>
    <xf numFmtId="49" fontId="3" fillId="2" borderId="16" xfId="49" applyNumberFormat="1" applyFont="1" applyFill="1" applyBorder="1" applyAlignment="1">
      <alignment horizontal="left" vertical="center"/>
    </xf>
    <xf numFmtId="178" fontId="3" fillId="2" borderId="19" xfId="49" applyNumberFormat="1" applyFont="1" applyFill="1" applyBorder="1" applyAlignment="1">
      <alignment horizontal="right" vertical="center"/>
    </xf>
    <xf numFmtId="179" fontId="3" fillId="2" borderId="6" xfId="49" applyNumberFormat="1" applyFont="1" applyFill="1" applyBorder="1" applyAlignment="1">
      <alignment horizontal="right" vertical="center"/>
    </xf>
    <xf numFmtId="179" fontId="3" fillId="3" borderId="10" xfId="49" applyNumberFormat="1" applyFont="1" applyFill="1" applyBorder="1" applyAlignment="1">
      <alignment horizontal="right" vertical="center"/>
    </xf>
    <xf numFmtId="179" fontId="3" fillId="3" borderId="9" xfId="49" applyNumberFormat="1" applyFont="1" applyFill="1" applyBorder="1" applyAlignment="1">
      <alignment horizontal="right" vertical="center"/>
    </xf>
    <xf numFmtId="49" fontId="3" fillId="2" borderId="8" xfId="49" applyNumberFormat="1" applyFont="1" applyFill="1" applyBorder="1" applyAlignment="1">
      <alignment horizontal="center" vertical="center"/>
    </xf>
    <xf numFmtId="179" fontId="3" fillId="2" borderId="11" xfId="49" applyNumberFormat="1" applyFont="1" applyFill="1" applyBorder="1" applyAlignment="1">
      <alignment horizontal="center" vertical="center"/>
    </xf>
    <xf numFmtId="179" fontId="3" fillId="2" borderId="12" xfId="49" applyNumberFormat="1" applyFont="1" applyFill="1" applyBorder="1" applyAlignment="1">
      <alignment horizontal="right" vertical="center"/>
    </xf>
    <xf numFmtId="49" fontId="3" fillId="2" borderId="12" xfId="49" applyNumberFormat="1" applyFont="1" applyFill="1" applyBorder="1" applyAlignment="1">
      <alignment horizontal="right" vertical="center"/>
    </xf>
    <xf numFmtId="0" fontId="14" fillId="2" borderId="0" xfId="49" applyFont="1" applyFill="1"/>
    <xf numFmtId="49" fontId="7" fillId="2" borderId="0" xfId="49" applyNumberFormat="1" applyFont="1" applyFill="1"/>
    <xf numFmtId="49" fontId="11" fillId="2" borderId="0" xfId="49" applyNumberFormat="1" applyFont="1" applyFill="1" applyAlignment="1">
      <alignment horizontal="right"/>
    </xf>
    <xf numFmtId="49" fontId="7" fillId="2" borderId="13" xfId="49" applyNumberFormat="1" applyFont="1" applyFill="1" applyBorder="1"/>
    <xf numFmtId="49" fontId="4" fillId="2" borderId="6" xfId="49" applyNumberFormat="1" applyFont="1" applyFill="1" applyBorder="1" applyAlignment="1">
      <alignment horizontal="center" vertical="center" wrapText="1"/>
    </xf>
    <xf numFmtId="49" fontId="4" fillId="2" borderId="26" xfId="49" applyNumberFormat="1" applyFont="1" applyFill="1" applyBorder="1" applyAlignment="1">
      <alignment horizontal="center"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3" fillId="2" borderId="27" xfId="49" applyNumberFormat="1" applyFont="1" applyFill="1" applyBorder="1" applyAlignment="1">
      <alignment horizontal="left" vertical="center"/>
    </xf>
    <xf numFmtId="49" fontId="3" fillId="3" borderId="2" xfId="49" applyNumberFormat="1" applyFont="1" applyFill="1" applyBorder="1" applyAlignment="1">
      <alignment horizontal="center" vertical="center"/>
    </xf>
    <xf numFmtId="0" fontId="11" fillId="2" borderId="0" xfId="49" applyFont="1" applyFill="1" applyAlignment="1">
      <alignment vertical="center"/>
    </xf>
    <xf numFmtId="0" fontId="11" fillId="2" borderId="0" xfId="49" applyFont="1" applyFill="1" applyAlignment="1">
      <alignment horizontal="right" vertical="center"/>
    </xf>
    <xf numFmtId="0" fontId="11" fillId="0" borderId="0" xfId="49" applyFont="1" applyFill="1"/>
    <xf numFmtId="0" fontId="15" fillId="0" borderId="0" xfId="49" applyFont="1" applyFill="1" applyAlignment="1">
      <alignment horizontal="center" vertical="center"/>
    </xf>
    <xf numFmtId="0" fontId="16" fillId="0" borderId="0" xfId="49" applyFont="1" applyFill="1" applyAlignment="1">
      <alignment horizontal="center" vertical="center"/>
    </xf>
    <xf numFmtId="0" fontId="8" fillId="0" borderId="0" xfId="49" applyFont="1" applyFill="1"/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horizontal="right" vertical="center"/>
    </xf>
    <xf numFmtId="0" fontId="3" fillId="0" borderId="0" xfId="49" applyFont="1" applyFill="1" applyAlignment="1">
      <alignment horizontal="right"/>
    </xf>
    <xf numFmtId="0" fontId="7" fillId="0" borderId="0" xfId="49" applyFont="1" applyFill="1"/>
    <xf numFmtId="0" fontId="7" fillId="0" borderId="0" xfId="49" applyFont="1" applyFill="1" applyAlignment="1">
      <alignment horizontal="left" vertical="center"/>
    </xf>
    <xf numFmtId="0" fontId="17" fillId="2" borderId="0" xfId="49" applyFont="1" applyFill="1" applyAlignment="1">
      <alignment horizontal="right" vertical="center"/>
    </xf>
    <xf numFmtId="0" fontId="15" fillId="2" borderId="0" xfId="49" applyFont="1" applyFill="1" applyAlignment="1">
      <alignment horizontal="center" vertical="center"/>
    </xf>
    <xf numFmtId="0" fontId="18" fillId="2" borderId="0" xfId="49" applyFont="1" applyFill="1" applyAlignment="1">
      <alignment horizontal="center" vertical="center"/>
    </xf>
    <xf numFmtId="0" fontId="19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center" vertical="center"/>
    </xf>
    <xf numFmtId="180" fontId="3" fillId="2" borderId="28" xfId="49" applyNumberFormat="1" applyFont="1" applyFill="1" applyBorder="1" applyAlignment="1">
      <alignment horizontal="center" vertical="center"/>
    </xf>
    <xf numFmtId="176" fontId="3" fillId="2" borderId="28" xfId="49" applyNumberFormat="1" applyFont="1" applyFill="1" applyBorder="1" applyAlignment="1">
      <alignment horizontal="center" vertical="center"/>
    </xf>
    <xf numFmtId="0" fontId="19" fillId="2" borderId="0" xfId="49" applyFont="1" applyFill="1" applyAlignment="1">
      <alignment horizontal="left" vertical="center"/>
    </xf>
    <xf numFmtId="49" fontId="3" fillId="2" borderId="28" xfId="49" applyNumberFormat="1" applyFont="1" applyFill="1" applyBorder="1" applyAlignment="1">
      <alignment vertical="center"/>
    </xf>
    <xf numFmtId="0" fontId="3" fillId="2" borderId="0" xfId="49" applyFont="1" applyFill="1" applyAlignment="1">
      <alignment horizontal="left" vertical="center"/>
    </xf>
    <xf numFmtId="0" fontId="7" fillId="2" borderId="0" xfId="49" applyFont="1" applyFill="1" applyAlignment="1">
      <alignment horizontal="center" vertical="center"/>
    </xf>
    <xf numFmtId="180" fontId="3" fillId="2" borderId="0" xfId="49" applyNumberFormat="1" applyFont="1" applyFill="1" applyAlignment="1">
      <alignment horizontal="center" vertical="center"/>
    </xf>
    <xf numFmtId="0" fontId="7" fillId="2" borderId="0" xfId="49" applyFont="1" applyFill="1" applyAlignment="1">
      <alignment vertical="center"/>
    </xf>
    <xf numFmtId="177" fontId="20" fillId="2" borderId="28" xfId="49" applyNumberFormat="1" applyFont="1" applyFill="1" applyBorder="1" applyAlignment="1">
      <alignment horizontal="right" vertical="center"/>
    </xf>
    <xf numFmtId="0" fontId="11" fillId="2" borderId="0" xfId="49" applyFont="1" applyFill="1" applyAlignment="1">
      <alignment horizontal="center" vertical="center"/>
    </xf>
    <xf numFmtId="0" fontId="21" fillId="2" borderId="0" xfId="49" applyFont="1" applyFill="1" applyAlignment="1">
      <alignment horizontal="left" vertical="center"/>
    </xf>
    <xf numFmtId="0" fontId="3" fillId="2" borderId="29" xfId="49" applyFont="1" applyFill="1" applyBorder="1" applyAlignment="1">
      <alignment vertical="center"/>
    </xf>
    <xf numFmtId="0" fontId="22" fillId="2" borderId="0" xfId="49" applyFont="1" applyFill="1" applyAlignment="1">
      <alignment vertical="center"/>
    </xf>
    <xf numFmtId="49" fontId="11" fillId="2" borderId="28" xfId="49" applyNumberFormat="1" applyFont="1" applyFill="1" applyBorder="1" applyAlignment="1">
      <alignment vertical="center"/>
    </xf>
    <xf numFmtId="0" fontId="3" fillId="2" borderId="28" xfId="49" applyFont="1" applyFill="1" applyBorder="1" applyAlignment="1">
      <alignment horizontal="center" vertical="center"/>
    </xf>
    <xf numFmtId="0" fontId="3" fillId="2" borderId="0" xfId="49" applyFont="1" applyFill="1" applyAlignment="1">
      <alignment vertical="center" wrapText="1"/>
    </xf>
    <xf numFmtId="0" fontId="11" fillId="2" borderId="0" xfId="49" applyFont="1" applyFill="1"/>
    <xf numFmtId="0" fontId="23" fillId="2" borderId="0" xfId="49" applyFont="1" applyFill="1" applyAlignment="1">
      <alignment horizontal="center" vertical="center"/>
    </xf>
    <xf numFmtId="0" fontId="23" fillId="2" borderId="29" xfId="49" applyFont="1" applyFill="1" applyBorder="1" applyAlignment="1">
      <alignment horizontal="center" vertical="center"/>
    </xf>
    <xf numFmtId="0" fontId="11" fillId="2" borderId="29" xfId="49" applyFont="1" applyFill="1" applyBorder="1"/>
    <xf numFmtId="0" fontId="23" fillId="2" borderId="0" xfId="49" applyFont="1" applyFill="1"/>
    <xf numFmtId="0" fontId="23" fillId="2" borderId="29" xfId="49" applyFont="1" applyFill="1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FFFFFF"/>
      <rgbColor rgb="00800080"/>
      <rgbColor rgb="000000FF"/>
      <rgbColor rgb="00C0C0C0"/>
      <rgbColor rgb="0000FF00"/>
      <rgbColor rgb="009999FF"/>
      <rgbColor rgb="00FF0000"/>
      <rgbColor rgb="00FFFFCC"/>
      <rgbColor rgb="0000FFFF"/>
      <rgbColor rgb="00660066"/>
      <rgbColor rgb="00FF00FF"/>
      <rgbColor rgb="000066CC"/>
      <rgbColor rgb="00FFFF00"/>
      <rgbColor rgb="00000080"/>
      <rgbColor rgb="00000080"/>
      <rgbColor rgb="00FFFF00"/>
      <rgbColor rgb="00008000"/>
      <rgbColor rgb="00800080"/>
      <rgbColor rgb="00800000"/>
      <rgbColor rgb="00008080"/>
      <rgbColor rgb="00008080"/>
      <rgbColor rgb="0000CCFF"/>
      <rgbColor rgb="00800080"/>
      <rgbColor rgb="00CCFFCC"/>
      <rgbColor rgb="00808000"/>
      <rgbColor rgb="0099CCFF"/>
      <rgbColor rgb="00C0C0C0"/>
      <rgbColor rgb="00CC99FF"/>
      <rgbColor rgb="00808080"/>
      <rgbColor rgb="003366FF"/>
      <rgbColor rgb="00FF9999"/>
      <rgbColor rgb="0099CC00"/>
      <rgbColor rgb="00663399"/>
      <rgbColor rgb="00FF9900"/>
      <rgbColor rgb="00CCFFFF"/>
      <rgbColor rgb="00666699"/>
      <rgbColor rgb="00FFFFCC"/>
      <rgbColor rgb="00003366"/>
      <rgbColor rgb="00660066"/>
      <rgbColor rgb="00003300"/>
      <rgbColor rgb="008080FF"/>
      <rgbColor rgb="00993300"/>
      <rgbColor rgb="00CC6600"/>
      <rgbColor rgb="00333399"/>
      <rgbColor rgb="00FFCCC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showGridLines="0" showZeros="0" workbookViewId="0">
      <pane topLeftCell="A3" activePane="bottomRight" state="frozen"/>
      <selection activeCell="A2" sqref="A2:Q2"/>
    </sheetView>
  </sheetViews>
  <sheetFormatPr defaultColWidth="8" defaultRowHeight="14.25"/>
  <cols>
    <col min="1" max="1" width="8.6" style="1"/>
    <col min="2" max="2" width="29.825" style="1"/>
    <col min="3" max="3" width="22.9416666666667" style="1"/>
    <col min="4" max="4" width="2.725" style="1"/>
    <col min="5" max="8" width="8" style="1" hidden="1"/>
    <col min="9" max="9" width="32.7" style="1"/>
    <col min="10" max="10" width="12.05" style="1"/>
    <col min="11" max="11" width="4.875" style="1"/>
    <col min="12" max="12" width="8.45833333333333" style="1"/>
    <col min="13" max="13" width="5.01666666666667" style="1"/>
    <col min="14" max="14" width="7.88333333333333" style="1"/>
    <col min="15" max="15" width="4.3" style="1"/>
    <col min="16" max="16" width="5.01666666666667" style="1"/>
    <col min="17" max="17" width="24.8083333333333" style="1"/>
    <col min="18" max="18" width="2.725" style="1"/>
  </cols>
  <sheetData>
    <row r="1" ht="26.25" customHeight="1" spans="1:18">
      <c r="A1" s="77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82"/>
      <c r="P1" s="182"/>
      <c r="Q1" s="182"/>
      <c r="R1" s="182"/>
    </row>
    <row r="2" ht="48" customHeight="1" spans="1:18">
      <c r="A2" s="194" t="s">
        <v>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82"/>
      <c r="P2" s="182"/>
      <c r="Q2" s="182"/>
      <c r="R2" s="182"/>
    </row>
    <row r="3" ht="48" customHeight="1" spans="1:18">
      <c r="A3" s="195"/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82"/>
      <c r="P3" s="182"/>
      <c r="Q3" s="182"/>
      <c r="R3" s="182"/>
    </row>
    <row r="4" ht="21" customHeight="1" spans="1:18">
      <c r="A4" s="196"/>
      <c r="B4" s="98"/>
      <c r="C4" s="98"/>
      <c r="D4" s="197"/>
      <c r="E4" s="197"/>
      <c r="F4" s="197"/>
      <c r="G4" s="197"/>
      <c r="H4" s="197"/>
      <c r="I4" s="197" t="s">
        <v>2</v>
      </c>
      <c r="J4" s="198">
        <v>0</v>
      </c>
      <c r="K4" s="197" t="s">
        <v>3</v>
      </c>
      <c r="L4" s="199">
        <v>0</v>
      </c>
      <c r="M4" s="197" t="s">
        <v>4</v>
      </c>
      <c r="N4" s="198">
        <v>0</v>
      </c>
      <c r="O4" s="197" t="s">
        <v>5</v>
      </c>
      <c r="P4" s="197"/>
      <c r="Q4" s="197"/>
      <c r="R4" s="197"/>
    </row>
    <row r="5" ht="21" customHeight="1" spans="1:18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</row>
    <row r="6" ht="21" customHeight="1" spans="1:18">
      <c r="A6" s="200" t="s">
        <v>6</v>
      </c>
      <c r="B6" s="98" t="s">
        <v>7</v>
      </c>
      <c r="C6" s="201"/>
      <c r="D6" s="202"/>
      <c r="E6" s="202"/>
      <c r="F6" s="202"/>
      <c r="G6" s="202"/>
      <c r="H6" s="202"/>
      <c r="I6" s="197"/>
      <c r="J6" s="202"/>
      <c r="K6" s="197"/>
      <c r="L6" s="202"/>
      <c r="M6" s="197"/>
      <c r="N6" s="197"/>
      <c r="O6" s="197"/>
      <c r="P6" s="197"/>
      <c r="Q6" s="197"/>
      <c r="R6" s="197"/>
    </row>
    <row r="7" ht="21" customHeight="1" spans="1:18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ht="21" customHeight="1" spans="1:18">
      <c r="A8" s="196"/>
      <c r="B8" s="98" t="s">
        <v>8</v>
      </c>
      <c r="C8" s="201"/>
      <c r="D8" s="197"/>
      <c r="E8" s="197"/>
      <c r="F8" s="197"/>
      <c r="G8" s="197"/>
      <c r="H8" s="197"/>
      <c r="I8" s="203"/>
      <c r="J8" s="204"/>
      <c r="K8" s="197"/>
      <c r="L8" s="204"/>
      <c r="M8" s="197"/>
      <c r="N8" s="204"/>
      <c r="O8" s="197"/>
      <c r="P8" s="197"/>
      <c r="Q8" s="197"/>
      <c r="R8" s="197"/>
    </row>
    <row r="9" ht="21" customHeight="1" spans="1:18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ht="21" customHeight="1" spans="1:18">
      <c r="A10" s="50"/>
      <c r="B10" s="98" t="s">
        <v>9</v>
      </c>
      <c r="C10" s="201"/>
      <c r="D10" s="205"/>
      <c r="E10" s="205"/>
      <c r="F10" s="205"/>
      <c r="G10" s="205"/>
      <c r="H10" s="205"/>
      <c r="I10" s="197" t="s">
        <v>10</v>
      </c>
      <c r="J10" s="206">
        <v>0</v>
      </c>
      <c r="K10" s="207" t="s">
        <v>3</v>
      </c>
      <c r="L10" s="206">
        <v>0</v>
      </c>
      <c r="M10" s="207" t="s">
        <v>4</v>
      </c>
      <c r="N10" s="206">
        <v>0</v>
      </c>
      <c r="O10" s="207" t="s">
        <v>11</v>
      </c>
      <c r="P10" s="205"/>
      <c r="Q10" s="205"/>
      <c r="R10" s="50"/>
    </row>
    <row r="11" ht="21" customHeight="1" spans="1:18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ht="21" customHeight="1" spans="1:18">
      <c r="A12" s="200" t="s">
        <v>12</v>
      </c>
      <c r="B12" s="98" t="s">
        <v>13</v>
      </c>
      <c r="C12" s="201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197"/>
      <c r="Q12" s="197"/>
      <c r="R12" s="197"/>
    </row>
    <row r="13" ht="21" customHeight="1" spans="1:18">
      <c r="A13" s="208"/>
      <c r="B13" s="98"/>
      <c r="C13" s="209"/>
      <c r="D13" s="202"/>
      <c r="E13" s="202"/>
      <c r="F13" s="202"/>
      <c r="G13" s="202"/>
      <c r="H13" s="202"/>
      <c r="I13" s="202"/>
      <c r="J13" s="202"/>
      <c r="K13" s="202"/>
      <c r="L13" s="202"/>
      <c r="M13" s="202"/>
      <c r="N13" s="202"/>
      <c r="O13" s="98"/>
      <c r="P13" s="98"/>
      <c r="Q13" s="98"/>
      <c r="R13" s="98"/>
    </row>
    <row r="14" ht="21" customHeight="1" spans="1:18">
      <c r="A14" s="210"/>
      <c r="B14" s="202" t="s">
        <v>14</v>
      </c>
      <c r="C14" s="201"/>
      <c r="D14" s="197"/>
      <c r="E14" s="197"/>
      <c r="F14" s="197"/>
      <c r="G14" s="197"/>
      <c r="H14" s="197"/>
      <c r="I14" s="197" t="s">
        <v>15</v>
      </c>
      <c r="J14" s="211"/>
      <c r="K14" s="212"/>
      <c r="L14" s="212"/>
      <c r="M14" s="197" t="s">
        <v>16</v>
      </c>
      <c r="N14" s="197"/>
      <c r="O14" s="98"/>
      <c r="P14" s="98"/>
      <c r="Q14" s="201"/>
      <c r="R14" s="98"/>
    </row>
    <row r="15" ht="21" customHeight="1" spans="1:18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</row>
    <row r="16" ht="31.5" customHeight="1" spans="1:18">
      <c r="A16" s="210"/>
      <c r="B16" s="213" t="s">
        <v>17</v>
      </c>
      <c r="C16" s="201"/>
      <c r="D16" s="197"/>
      <c r="E16" s="197"/>
      <c r="F16" s="197"/>
      <c r="G16" s="197"/>
      <c r="H16" s="197"/>
      <c r="I16" s="197" t="s">
        <v>15</v>
      </c>
      <c r="J16" s="211"/>
      <c r="K16" s="212"/>
      <c r="L16" s="212"/>
      <c r="M16" s="197" t="s">
        <v>16</v>
      </c>
      <c r="N16" s="197"/>
      <c r="O16" s="98"/>
      <c r="P16" s="98"/>
      <c r="Q16" s="201"/>
      <c r="R16" s="98"/>
    </row>
    <row r="17" ht="21" customHeight="1" spans="1:18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ht="21" customHeight="1" spans="1:18">
      <c r="A18" s="50"/>
      <c r="B18" s="213" t="s">
        <v>18</v>
      </c>
      <c r="C18" s="201"/>
      <c r="D18" s="197"/>
      <c r="E18" s="197"/>
      <c r="F18" s="197"/>
      <c r="G18" s="197"/>
      <c r="H18" s="197"/>
      <c r="I18" s="197" t="s">
        <v>19</v>
      </c>
      <c r="J18" s="201"/>
      <c r="K18" s="201"/>
      <c r="L18" s="201"/>
      <c r="M18" s="197" t="s">
        <v>16</v>
      </c>
      <c r="N18" s="98"/>
      <c r="O18" s="98"/>
      <c r="P18" s="98"/>
      <c r="Q18" s="201"/>
      <c r="R18" s="50"/>
    </row>
    <row r="19" ht="21" customHeight="1" spans="1:18">
      <c r="A19" s="50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</row>
    <row r="20" ht="21" customHeight="1" spans="1:18">
      <c r="A20" s="210"/>
      <c r="B20" s="213" t="s">
        <v>20</v>
      </c>
      <c r="C20" s="201"/>
      <c r="D20" s="197"/>
      <c r="E20" s="197"/>
      <c r="F20" s="197"/>
      <c r="G20" s="197"/>
      <c r="H20" s="197"/>
      <c r="I20" s="197" t="s">
        <v>15</v>
      </c>
      <c r="J20" s="201"/>
      <c r="K20" s="201"/>
      <c r="L20" s="201"/>
      <c r="M20" s="197" t="s">
        <v>16</v>
      </c>
      <c r="N20" s="98"/>
      <c r="O20" s="98"/>
      <c r="P20" s="98"/>
      <c r="Q20" s="201"/>
      <c r="R20" s="98"/>
    </row>
    <row r="21" ht="21" customHeight="1" spans="1:18">
      <c r="A21" s="214"/>
      <c r="B21" s="215"/>
      <c r="C21" s="216"/>
      <c r="D21" s="215"/>
      <c r="E21" s="215"/>
      <c r="F21" s="215"/>
      <c r="G21" s="215"/>
      <c r="H21" s="215"/>
      <c r="I21" s="215"/>
      <c r="J21" s="217"/>
      <c r="K21" s="216"/>
      <c r="L21" s="216"/>
      <c r="M21" s="215"/>
      <c r="N21" s="218"/>
      <c r="O21" s="218"/>
      <c r="P21" s="218"/>
      <c r="Q21" s="219"/>
      <c r="R21" s="218"/>
    </row>
  </sheetData>
  <mergeCells count="10">
    <mergeCell ref="A2:Q2"/>
    <mergeCell ref="A3:N3"/>
    <mergeCell ref="J14:L14"/>
    <mergeCell ref="M14:P14"/>
    <mergeCell ref="J16:L16"/>
    <mergeCell ref="M16:P16"/>
    <mergeCell ref="J18:L18"/>
    <mergeCell ref="M18:P18"/>
    <mergeCell ref="J20:L20"/>
    <mergeCell ref="M20:P20"/>
  </mergeCells>
  <printOptions horizontalCentered="1"/>
  <pageMargins left="0.78740157480315" right="0.78740157480315" top="1.18110236220472" bottom="1.18110236220472" header="0.51181" footer="0.51181"/>
  <pageSetup paperSize="9" scale="80" pageOrder="overThenDown" orientation="landscape" errors="blank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showGridLines="0" showZeros="0" workbookViewId="0">
      <selection activeCell="B22" sqref="B22"/>
    </sheetView>
  </sheetViews>
  <sheetFormatPr defaultColWidth="8" defaultRowHeight="14.25" outlineLevelCol="4"/>
  <cols>
    <col min="1" max="1" width="6.30833333333333" style="1"/>
    <col min="2" max="2" width="80.4583333333333" style="1"/>
    <col min="3" max="3" width="8" style="1" hidden="1"/>
    <col min="4" max="4" width="13.7666666666667" style="1"/>
    <col min="5" max="5" width="7.45833333333333" style="1"/>
  </cols>
  <sheetData>
    <row r="1" ht="29.25" customHeight="1" spans="1:5">
      <c r="A1" s="184"/>
      <c r="B1" s="184"/>
      <c r="C1" s="184"/>
      <c r="D1" s="184"/>
      <c r="E1" s="184"/>
    </row>
    <row r="2" ht="45" customHeight="1" spans="1:5">
      <c r="A2" s="185" t="s">
        <v>21</v>
      </c>
      <c r="B2" s="185"/>
      <c r="C2" s="185"/>
      <c r="D2" s="185"/>
      <c r="E2" s="186"/>
    </row>
    <row r="3" ht="27" customHeight="1" spans="1:5">
      <c r="A3" s="187"/>
      <c r="B3" s="187"/>
      <c r="C3" s="187"/>
      <c r="D3" s="187"/>
      <c r="E3" s="187"/>
    </row>
    <row r="4" ht="27" customHeight="1" spans="1:5">
      <c r="A4" s="187"/>
      <c r="B4" s="188" t="s">
        <v>22</v>
      </c>
      <c r="C4" s="188"/>
      <c r="D4" s="189" t="s">
        <v>23</v>
      </c>
      <c r="E4" s="190"/>
    </row>
    <row r="5" ht="27" customHeight="1" spans="1:5">
      <c r="A5" s="187"/>
      <c r="B5" s="188" t="s">
        <v>24</v>
      </c>
      <c r="C5" s="188"/>
      <c r="D5" s="189" t="s">
        <v>25</v>
      </c>
      <c r="E5" s="190"/>
    </row>
    <row r="6" ht="27" customHeight="1" spans="1:5">
      <c r="A6" s="187"/>
      <c r="B6" s="188" t="s">
        <v>26</v>
      </c>
      <c r="C6" s="188"/>
      <c r="D6" s="189" t="s">
        <v>27</v>
      </c>
      <c r="E6" s="190"/>
    </row>
    <row r="7" ht="27" customHeight="1" spans="1:5">
      <c r="A7" s="187"/>
      <c r="B7" s="188" t="s">
        <v>28</v>
      </c>
      <c r="C7" s="188"/>
      <c r="D7" s="189" t="s">
        <v>29</v>
      </c>
      <c r="E7" s="190"/>
    </row>
    <row r="8" ht="27" customHeight="1" spans="1:5">
      <c r="A8" s="187"/>
      <c r="B8" s="188" t="s">
        <v>30</v>
      </c>
      <c r="C8" s="188"/>
      <c r="D8" s="189" t="s">
        <v>31</v>
      </c>
      <c r="E8" s="190"/>
    </row>
    <row r="9" ht="27" customHeight="1" spans="1:5">
      <c r="A9" s="187"/>
      <c r="B9" s="188" t="s">
        <v>32</v>
      </c>
      <c r="C9" s="188"/>
      <c r="D9" s="189" t="s">
        <v>33</v>
      </c>
      <c r="E9" s="190"/>
    </row>
    <row r="10" ht="27" customHeight="1" spans="1:5">
      <c r="A10" s="187"/>
      <c r="B10" s="188" t="s">
        <v>34</v>
      </c>
      <c r="C10" s="188"/>
      <c r="D10" s="189" t="s">
        <v>35</v>
      </c>
      <c r="E10" s="190"/>
    </row>
    <row r="11" ht="27" customHeight="1" spans="1:5">
      <c r="A11" s="191"/>
      <c r="B11" s="188" t="s">
        <v>36</v>
      </c>
      <c r="C11" s="191"/>
      <c r="D11" s="189" t="s">
        <v>37</v>
      </c>
      <c r="E11" s="191"/>
    </row>
    <row r="12" ht="27" customHeight="1" spans="1:5">
      <c r="A12" s="187"/>
      <c r="B12" s="188" t="s">
        <v>38</v>
      </c>
      <c r="C12" s="188"/>
      <c r="D12" s="189" t="s">
        <v>39</v>
      </c>
      <c r="E12" s="190"/>
    </row>
    <row r="13" ht="27" customHeight="1" spans="1:5">
      <c r="A13" s="191"/>
      <c r="B13" s="188" t="s">
        <v>40</v>
      </c>
      <c r="C13" s="192"/>
      <c r="D13" s="189" t="s">
        <v>41</v>
      </c>
      <c r="E13" s="191"/>
    </row>
    <row r="14" ht="27" customHeight="1" spans="1:5">
      <c r="A14" s="184"/>
      <c r="B14" s="188" t="s">
        <v>42</v>
      </c>
      <c r="C14" s="188"/>
      <c r="D14" s="189" t="s">
        <v>43</v>
      </c>
      <c r="E14" s="190"/>
    </row>
    <row r="15" ht="27" customHeight="1" spans="1:5">
      <c r="A15" s="184"/>
      <c r="B15" s="188" t="s">
        <v>44</v>
      </c>
      <c r="C15" s="188"/>
      <c r="D15" s="189" t="s">
        <v>45</v>
      </c>
      <c r="E15" s="190"/>
    </row>
    <row r="16" ht="27" customHeight="1" spans="1:5">
      <c r="A16" s="184"/>
      <c r="B16" s="188" t="s">
        <v>46</v>
      </c>
      <c r="C16" s="188"/>
      <c r="D16" s="189" t="s">
        <v>47</v>
      </c>
      <c r="E16" s="190"/>
    </row>
  </sheetData>
  <mergeCells count="9">
    <mergeCell ref="A2:D2"/>
    <mergeCell ref="B4:C4"/>
    <mergeCell ref="B5:C5"/>
    <mergeCell ref="B6:C6"/>
    <mergeCell ref="B7:C7"/>
    <mergeCell ref="B8:C8"/>
    <mergeCell ref="B9:C9"/>
    <mergeCell ref="B10:C10"/>
    <mergeCell ref="B12:C12"/>
  </mergeCells>
  <printOptions horizontalCentered="1"/>
  <pageMargins left="0.78740157480315" right="0.78740157480315" top="1.18110236220472" bottom="1.18110236220472" header="0.51181" footer="0.51181"/>
  <pageSetup paperSize="9" pageOrder="overThenDown" orientation="landscape" errors="blank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showZeros="0" zoomScale="70" zoomScaleNormal="70" workbookViewId="0">
      <pane topLeftCell="B5" activePane="bottomRight" state="frozen"/>
      <selection activeCell="A1" sqref="A1:I1"/>
    </sheetView>
  </sheetViews>
  <sheetFormatPr defaultColWidth="8" defaultRowHeight="14.25"/>
  <cols>
    <col min="1" max="1" width="58.0833333333333" style="1"/>
    <col min="2" max="2" width="23.6666666666667" style="1"/>
    <col min="3" max="3" width="18.2083333333333" style="1"/>
    <col min="4" max="4" width="19.2166666666667" style="1"/>
    <col min="5" max="5" width="22.225" style="1"/>
    <col min="6" max="6" width="24.0916666666667" style="1"/>
    <col min="7" max="8" width="17.925" style="1"/>
    <col min="9" max="9" width="18.9333333333333" style="1"/>
  </cols>
  <sheetData>
    <row r="1" ht="45" customHeight="1" spans="1:9">
      <c r="A1" s="2" t="s">
        <v>48</v>
      </c>
      <c r="B1" s="3"/>
      <c r="C1" s="3"/>
      <c r="D1" s="173"/>
      <c r="E1" s="3"/>
      <c r="F1" s="3"/>
      <c r="G1" s="3"/>
      <c r="H1" s="3"/>
      <c r="I1" s="3"/>
    </row>
    <row r="2" ht="19.5" customHeight="1" spans="1:9">
      <c r="A2" s="111"/>
      <c r="B2" s="111"/>
      <c r="C2" s="111"/>
      <c r="D2" s="174"/>
      <c r="E2" s="111"/>
      <c r="F2" s="111"/>
      <c r="G2" s="111"/>
      <c r="H2" s="111"/>
      <c r="I2" s="175" t="s">
        <v>23</v>
      </c>
    </row>
    <row r="3" ht="19.5" customHeight="1" spans="1:9">
      <c r="A3" s="4" t="s">
        <v>49</v>
      </c>
      <c r="B3" s="4"/>
      <c r="C3" s="38"/>
      <c r="D3" s="176"/>
      <c r="E3" s="4"/>
      <c r="F3" s="4"/>
      <c r="G3" s="4"/>
      <c r="H3" s="4"/>
      <c r="I3" s="6" t="s">
        <v>50</v>
      </c>
    </row>
    <row r="4" ht="39.75" customHeight="1" spans="1:9">
      <c r="A4" s="7" t="s">
        <v>51</v>
      </c>
      <c r="B4" s="177" t="s">
        <v>52</v>
      </c>
      <c r="C4" s="138" t="s">
        <v>53</v>
      </c>
      <c r="D4" s="138" t="s">
        <v>54</v>
      </c>
      <c r="E4" s="178" t="s">
        <v>55</v>
      </c>
      <c r="F4" s="179" t="s">
        <v>56</v>
      </c>
      <c r="G4" s="179" t="s">
        <v>57</v>
      </c>
      <c r="H4" s="179" t="s">
        <v>58</v>
      </c>
      <c r="I4" s="177" t="s">
        <v>59</v>
      </c>
    </row>
    <row r="5" ht="27" customHeight="1" spans="1:9">
      <c r="A5" s="180" t="s">
        <v>60</v>
      </c>
      <c r="B5" s="100">
        <v>0</v>
      </c>
      <c r="C5" s="93">
        <v>0</v>
      </c>
      <c r="D5" s="93"/>
      <c r="E5" s="100">
        <v>0</v>
      </c>
      <c r="F5" s="100">
        <v>0</v>
      </c>
      <c r="G5" s="100">
        <v>0</v>
      </c>
      <c r="H5" s="100">
        <v>0</v>
      </c>
      <c r="I5" s="153">
        <v>0</v>
      </c>
    </row>
    <row r="6" ht="27" customHeight="1" spans="1:9">
      <c r="A6" s="117" t="s">
        <v>61</v>
      </c>
      <c r="B6" s="100"/>
      <c r="C6" s="100">
        <v>0</v>
      </c>
      <c r="D6" s="100"/>
      <c r="E6" s="100">
        <v>0</v>
      </c>
      <c r="F6" s="100">
        <v>0</v>
      </c>
      <c r="G6" s="100">
        <v>0</v>
      </c>
      <c r="H6" s="100">
        <v>0</v>
      </c>
      <c r="I6" s="153">
        <v>0</v>
      </c>
    </row>
    <row r="7" ht="27" customHeight="1" spans="1:9">
      <c r="A7" s="117" t="s">
        <v>62</v>
      </c>
      <c r="B7" s="100"/>
      <c r="C7" s="100">
        <v>0</v>
      </c>
      <c r="D7" s="100"/>
      <c r="E7" s="100">
        <v>0</v>
      </c>
      <c r="F7" s="100">
        <v>0</v>
      </c>
      <c r="G7" s="100">
        <v>0</v>
      </c>
      <c r="H7" s="100">
        <v>0</v>
      </c>
      <c r="I7" s="153">
        <v>0</v>
      </c>
    </row>
    <row r="8" ht="27" customHeight="1" spans="1:9">
      <c r="A8" s="10" t="s">
        <v>63</v>
      </c>
      <c r="B8" s="100"/>
      <c r="C8" s="100">
        <v>0</v>
      </c>
      <c r="D8" s="100"/>
      <c r="E8" s="100">
        <v>0</v>
      </c>
      <c r="F8" s="100">
        <v>0</v>
      </c>
      <c r="G8" s="100">
        <v>0</v>
      </c>
      <c r="H8" s="100">
        <v>0</v>
      </c>
      <c r="I8" s="153">
        <v>0</v>
      </c>
    </row>
    <row r="9" ht="27" customHeight="1" spans="1:9">
      <c r="A9" s="10" t="s">
        <v>64</v>
      </c>
      <c r="B9" s="100"/>
      <c r="C9" s="100">
        <v>0</v>
      </c>
      <c r="D9" s="100"/>
      <c r="E9" s="181"/>
      <c r="F9" s="100"/>
      <c r="G9" s="100"/>
      <c r="H9" s="100"/>
      <c r="I9" s="100"/>
    </row>
    <row r="10" ht="27" customHeight="1" spans="1:9">
      <c r="A10" s="10" t="s">
        <v>65</v>
      </c>
      <c r="B10" s="100"/>
      <c r="C10" s="100">
        <v>0</v>
      </c>
      <c r="D10" s="100"/>
      <c r="E10" s="100">
        <v>0</v>
      </c>
      <c r="F10" s="100">
        <v>0</v>
      </c>
      <c r="G10" s="100"/>
      <c r="H10" s="100"/>
      <c r="I10" s="100">
        <v>0</v>
      </c>
    </row>
    <row r="11" ht="27" customHeight="1" spans="1:9">
      <c r="A11" s="10" t="s">
        <v>66</v>
      </c>
      <c r="B11" s="100">
        <f>C11+D11+E11+F11+G11+H11+I11</f>
        <v>0</v>
      </c>
      <c r="C11" s="100">
        <v>0</v>
      </c>
      <c r="D11" s="100">
        <v>0</v>
      </c>
      <c r="E11" s="100">
        <v>0</v>
      </c>
      <c r="F11" s="100">
        <v>0</v>
      </c>
      <c r="G11" s="100">
        <v>0</v>
      </c>
      <c r="H11" s="100">
        <v>0</v>
      </c>
      <c r="I11" s="100">
        <v>0</v>
      </c>
    </row>
    <row r="12" ht="27" customHeight="1" spans="1:9">
      <c r="A12" s="10" t="s">
        <v>67</v>
      </c>
      <c r="B12" s="100">
        <f>C12</f>
        <v>0</v>
      </c>
      <c r="C12" s="100">
        <v>0</v>
      </c>
      <c r="D12" s="100"/>
      <c r="E12" s="100"/>
      <c r="F12" s="100"/>
      <c r="G12" s="100"/>
      <c r="H12" s="100"/>
      <c r="I12" s="100"/>
    </row>
    <row r="13" ht="27" customHeight="1" spans="1:9">
      <c r="A13" s="10" t="s">
        <v>68</v>
      </c>
      <c r="B13" s="100">
        <f>C13</f>
        <v>0</v>
      </c>
      <c r="C13" s="100">
        <v>0</v>
      </c>
      <c r="D13" s="100"/>
      <c r="E13" s="100"/>
      <c r="F13" s="100"/>
      <c r="G13" s="100"/>
      <c r="H13" s="100"/>
      <c r="I13" s="100"/>
    </row>
    <row r="14" ht="27" customHeight="1" spans="1:9">
      <c r="A14" s="117" t="s">
        <v>69</v>
      </c>
      <c r="B14" s="100"/>
      <c r="C14" s="100">
        <v>0</v>
      </c>
      <c r="D14" s="100"/>
      <c r="E14" s="100">
        <v>0</v>
      </c>
      <c r="F14" s="100">
        <v>0</v>
      </c>
      <c r="G14" s="100">
        <v>0</v>
      </c>
      <c r="H14" s="100">
        <v>0</v>
      </c>
      <c r="I14" s="100">
        <v>0</v>
      </c>
    </row>
    <row r="15" ht="27" customHeight="1" spans="1:9">
      <c r="A15" s="117" t="s">
        <v>70</v>
      </c>
      <c r="B15" s="100"/>
      <c r="C15" s="100">
        <v>0</v>
      </c>
      <c r="D15" s="100"/>
      <c r="E15" s="100">
        <v>0</v>
      </c>
      <c r="F15" s="100">
        <v>0</v>
      </c>
      <c r="G15" s="100">
        <v>0</v>
      </c>
      <c r="H15" s="100">
        <v>0</v>
      </c>
      <c r="I15" s="100">
        <v>0</v>
      </c>
    </row>
    <row r="16" ht="27" customHeight="1" spans="1:9">
      <c r="A16" s="117" t="s">
        <v>71</v>
      </c>
      <c r="B16" s="100"/>
      <c r="C16" s="100">
        <v>0</v>
      </c>
      <c r="D16" s="100"/>
      <c r="E16" s="100">
        <v>0</v>
      </c>
      <c r="F16" s="100">
        <v>0</v>
      </c>
      <c r="G16" s="100"/>
      <c r="H16" s="100"/>
      <c r="I16" s="100">
        <v>0</v>
      </c>
    </row>
    <row r="17" ht="27" customHeight="1" spans="1:9">
      <c r="A17" s="10" t="s">
        <v>72</v>
      </c>
      <c r="B17" s="100">
        <f>C17+D17+E17+F17+G17+H17+I17</f>
        <v>0</v>
      </c>
      <c r="C17" s="100">
        <v>0</v>
      </c>
      <c r="D17" s="100">
        <v>0</v>
      </c>
      <c r="E17" s="100">
        <v>0</v>
      </c>
      <c r="F17" s="100">
        <v>0</v>
      </c>
      <c r="G17" s="100">
        <v>0</v>
      </c>
      <c r="H17" s="100">
        <v>0</v>
      </c>
      <c r="I17" s="100">
        <v>0</v>
      </c>
    </row>
    <row r="18" ht="27" customHeight="1" spans="1:9">
      <c r="A18" s="10" t="s">
        <v>73</v>
      </c>
      <c r="B18" s="100">
        <f>C18</f>
        <v>0</v>
      </c>
      <c r="C18" s="100">
        <v>0</v>
      </c>
      <c r="D18" s="100"/>
      <c r="E18" s="100"/>
      <c r="F18" s="100"/>
      <c r="G18" s="100"/>
      <c r="H18" s="100"/>
      <c r="I18" s="100"/>
    </row>
    <row r="19" ht="27" customHeight="1" spans="1:9">
      <c r="A19" s="10" t="s">
        <v>74</v>
      </c>
      <c r="B19" s="100">
        <f>C19</f>
        <v>0</v>
      </c>
      <c r="C19" s="100">
        <v>0</v>
      </c>
      <c r="D19" s="100"/>
      <c r="E19" s="100"/>
      <c r="F19" s="100"/>
      <c r="G19" s="100"/>
      <c r="H19" s="100"/>
      <c r="I19" s="100"/>
    </row>
    <row r="20" ht="27" customHeight="1" spans="1:9">
      <c r="A20" s="180" t="s">
        <v>75</v>
      </c>
      <c r="B20" s="100"/>
      <c r="C20" s="100">
        <v>0</v>
      </c>
      <c r="D20" s="100"/>
      <c r="E20" s="100">
        <v>0</v>
      </c>
      <c r="F20" s="100">
        <v>0</v>
      </c>
      <c r="G20" s="100">
        <v>0</v>
      </c>
      <c r="H20" s="100">
        <v>0</v>
      </c>
      <c r="I20" s="153">
        <v>0</v>
      </c>
    </row>
    <row r="21" ht="27" customHeight="1" spans="1:9">
      <c r="A21" s="117" t="s">
        <v>76</v>
      </c>
      <c r="B21" s="100"/>
      <c r="C21" s="100">
        <v>0</v>
      </c>
      <c r="D21" s="100"/>
      <c r="E21" s="100">
        <v>0</v>
      </c>
      <c r="F21" s="100">
        <v>0</v>
      </c>
      <c r="G21" s="100">
        <v>0</v>
      </c>
      <c r="H21" s="100">
        <v>0</v>
      </c>
      <c r="I21" s="153">
        <v>0</v>
      </c>
    </row>
    <row r="22" ht="27" customHeight="1" spans="1:9">
      <c r="A22" s="174" t="s">
        <v>77</v>
      </c>
      <c r="B22" s="182"/>
      <c r="C22" s="182"/>
      <c r="D22" s="50"/>
      <c r="E22" s="182"/>
      <c r="F22" s="182"/>
      <c r="G22" s="182"/>
      <c r="H22" s="182"/>
      <c r="I22" s="183" t="s">
        <v>78</v>
      </c>
    </row>
  </sheetData>
  <mergeCells count="1">
    <mergeCell ref="A1:I1"/>
  </mergeCells>
  <printOptions horizontalCentered="1"/>
  <pageMargins left="0.393700787401575" right="0.393700787401575" top="0.78740157480315" bottom="0.78740157480315" header="0.51181" footer="0.51181"/>
  <pageSetup paperSize="9" scale="70" pageOrder="overThenDown" orientation="landscape" errors="blank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showZeros="0" workbookViewId="0">
      <pane topLeftCell="B5" activePane="bottomRight" state="frozen"/>
      <selection activeCell="A22" sqref="A22"/>
    </sheetView>
  </sheetViews>
  <sheetFormatPr defaultColWidth="8" defaultRowHeight="14.25" outlineLevelCol="5"/>
  <cols>
    <col min="1" max="1" width="37.8583333333333" style="1"/>
    <col min="2" max="3" width="27.25" style="1"/>
    <col min="4" max="4" width="33.4166666666667" style="1"/>
    <col min="5" max="6" width="27.25" style="1"/>
  </cols>
  <sheetData>
    <row r="1" ht="48" customHeight="1" spans="1:6">
      <c r="A1" s="2" t="s">
        <v>79</v>
      </c>
      <c r="B1" s="3"/>
      <c r="C1" s="3"/>
      <c r="D1" s="3"/>
      <c r="E1" s="3"/>
      <c r="F1" s="3"/>
    </row>
    <row r="2" ht="19.5" customHeight="1" spans="1:6">
      <c r="A2" s="99"/>
      <c r="B2" s="99"/>
      <c r="C2" s="99"/>
      <c r="D2" s="99"/>
      <c r="E2" s="76" t="s">
        <v>25</v>
      </c>
      <c r="F2" s="77"/>
    </row>
    <row r="3" ht="19.5" customHeight="1" spans="1:6">
      <c r="A3" s="4" t="s">
        <v>49</v>
      </c>
      <c r="B3" s="4"/>
      <c r="C3" s="4"/>
      <c r="D3" s="4"/>
      <c r="E3" s="6"/>
      <c r="F3" s="39" t="s">
        <v>50</v>
      </c>
    </row>
    <row r="4" ht="27" customHeight="1" spans="1:6">
      <c r="A4" s="7" t="s">
        <v>51</v>
      </c>
      <c r="B4" s="7" t="s">
        <v>80</v>
      </c>
      <c r="C4" s="7" t="s">
        <v>81</v>
      </c>
      <c r="D4" s="7" t="s">
        <v>51</v>
      </c>
      <c r="E4" s="130" t="s">
        <v>80</v>
      </c>
      <c r="F4" s="41" t="s">
        <v>81</v>
      </c>
    </row>
    <row r="5" ht="28.5" customHeight="1" spans="1:6">
      <c r="A5" s="10" t="s">
        <v>82</v>
      </c>
      <c r="B5" s="59">
        <v>0</v>
      </c>
      <c r="C5" s="59">
        <v>0</v>
      </c>
      <c r="D5" s="10" t="s">
        <v>83</v>
      </c>
      <c r="E5" s="159">
        <v>0</v>
      </c>
      <c r="F5" s="160">
        <v>0</v>
      </c>
    </row>
    <row r="6" ht="28.5" customHeight="1" spans="1:6">
      <c r="A6" s="10" t="s">
        <v>84</v>
      </c>
      <c r="B6" s="59">
        <v>0</v>
      </c>
      <c r="C6" s="59">
        <v>0</v>
      </c>
      <c r="D6" s="10" t="s">
        <v>85</v>
      </c>
      <c r="E6" s="161">
        <v>0</v>
      </c>
      <c r="F6" s="162">
        <v>0</v>
      </c>
    </row>
    <row r="7" ht="28.5" customHeight="1" spans="1:6">
      <c r="A7" s="10" t="s">
        <v>86</v>
      </c>
      <c r="B7" s="59">
        <v>0</v>
      </c>
      <c r="C7" s="59">
        <v>0</v>
      </c>
      <c r="D7" s="10" t="s">
        <v>87</v>
      </c>
      <c r="E7" s="163">
        <v>0</v>
      </c>
      <c r="F7" s="44">
        <v>0</v>
      </c>
    </row>
    <row r="8" ht="28.5" customHeight="1" spans="1:6">
      <c r="A8" s="10" t="s">
        <v>88</v>
      </c>
      <c r="B8" s="59">
        <v>0</v>
      </c>
      <c r="C8" s="59">
        <v>0</v>
      </c>
      <c r="D8" s="135" t="s">
        <v>89</v>
      </c>
      <c r="E8" s="21">
        <v>0</v>
      </c>
      <c r="F8" s="21">
        <v>0</v>
      </c>
    </row>
    <row r="9" ht="28.5" customHeight="1" spans="1:6">
      <c r="A9" s="10" t="s">
        <v>90</v>
      </c>
      <c r="B9" s="59">
        <v>0</v>
      </c>
      <c r="C9" s="59">
        <v>0</v>
      </c>
      <c r="D9" s="135" t="s">
        <v>91</v>
      </c>
      <c r="E9" s="21">
        <v>0</v>
      </c>
      <c r="F9" s="21">
        <v>0</v>
      </c>
    </row>
    <row r="10" ht="28.5" customHeight="1" spans="1:6">
      <c r="A10" s="32" t="s">
        <v>92</v>
      </c>
      <c r="B10" s="59">
        <v>0</v>
      </c>
      <c r="C10" s="59">
        <v>0</v>
      </c>
      <c r="D10" s="140" t="s">
        <v>93</v>
      </c>
      <c r="E10" s="44">
        <v>0</v>
      </c>
      <c r="F10" s="21">
        <v>0</v>
      </c>
    </row>
    <row r="11" ht="28.5" customHeight="1" spans="1:6">
      <c r="A11" s="90" t="s">
        <v>94</v>
      </c>
      <c r="B11" s="80">
        <v>0</v>
      </c>
      <c r="C11" s="80">
        <v>0</v>
      </c>
      <c r="D11" s="164" t="s">
        <v>95</v>
      </c>
      <c r="E11" s="165">
        <v>0</v>
      </c>
      <c r="F11" s="21">
        <v>0</v>
      </c>
    </row>
    <row r="12" ht="28.5" customHeight="1" spans="1:6">
      <c r="A12" s="92" t="s">
        <v>96</v>
      </c>
      <c r="B12" s="87">
        <v>0</v>
      </c>
      <c r="C12" s="87">
        <v>0</v>
      </c>
      <c r="D12" s="119" t="s">
        <v>97</v>
      </c>
      <c r="E12" s="145" t="s">
        <v>97</v>
      </c>
      <c r="F12" s="43" t="s">
        <v>97</v>
      </c>
    </row>
    <row r="13" ht="28.5" customHeight="1" spans="1:6">
      <c r="A13" s="10" t="s">
        <v>98</v>
      </c>
      <c r="B13" s="100">
        <f>B5+B6+B8+B9+B10+B11</f>
        <v>0</v>
      </c>
      <c r="C13" s="100">
        <f>C5+C6+C8+C9+C10+C11</f>
        <v>0</v>
      </c>
      <c r="D13" s="10" t="s">
        <v>99</v>
      </c>
      <c r="E13" s="153">
        <f>E5+E7+E8+E9+E10+E11</f>
        <v>0</v>
      </c>
      <c r="F13" s="47">
        <f>F5+F7+F8+F9+F10+F11</f>
        <v>0</v>
      </c>
    </row>
    <row r="14" ht="28.5" customHeight="1" spans="1:6">
      <c r="A14" s="32" t="s">
        <v>100</v>
      </c>
      <c r="B14" s="59">
        <v>0</v>
      </c>
      <c r="C14" s="59">
        <v>0</v>
      </c>
      <c r="D14" s="32" t="s">
        <v>101</v>
      </c>
      <c r="E14" s="166">
        <v>0</v>
      </c>
      <c r="F14" s="150">
        <v>0</v>
      </c>
    </row>
    <row r="15" ht="39.75" customHeight="1" spans="1:6">
      <c r="A15" s="28" t="s">
        <v>102</v>
      </c>
      <c r="B15" s="59">
        <v>0</v>
      </c>
      <c r="C15" s="166">
        <v>0</v>
      </c>
      <c r="D15" s="28" t="s">
        <v>103</v>
      </c>
      <c r="E15" s="59">
        <v>0</v>
      </c>
      <c r="F15" s="80">
        <v>0</v>
      </c>
    </row>
    <row r="16" ht="28.5" customHeight="1" spans="1:6">
      <c r="A16" s="32" t="s">
        <v>104</v>
      </c>
      <c r="B16" s="59">
        <v>0</v>
      </c>
      <c r="C16" s="59">
        <v>0</v>
      </c>
      <c r="D16" s="32" t="s">
        <v>105</v>
      </c>
      <c r="E16" s="166">
        <v>0</v>
      </c>
      <c r="F16" s="150">
        <v>0</v>
      </c>
    </row>
    <row r="17" ht="31.5" customHeight="1" spans="1:6">
      <c r="A17" s="28" t="s">
        <v>106</v>
      </c>
      <c r="B17" s="80">
        <v>0</v>
      </c>
      <c r="C17" s="163">
        <v>0</v>
      </c>
      <c r="D17" s="28" t="s">
        <v>107</v>
      </c>
      <c r="E17" s="59">
        <v>0</v>
      </c>
      <c r="F17" s="80">
        <v>0</v>
      </c>
    </row>
    <row r="18" ht="31.5" customHeight="1" spans="1:6">
      <c r="A18" s="136" t="s">
        <v>108</v>
      </c>
      <c r="B18" s="167">
        <f>B13+B14+B16</f>
        <v>0</v>
      </c>
      <c r="C18" s="168">
        <f>C13+C14+C16</f>
        <v>0</v>
      </c>
      <c r="D18" s="32" t="s">
        <v>109</v>
      </c>
      <c r="E18" s="151">
        <f>E13+E14+E16</f>
        <v>0</v>
      </c>
      <c r="F18" s="47">
        <f>F13+F14+F16</f>
        <v>0</v>
      </c>
    </row>
    <row r="19" ht="28.5" customHeight="1" spans="1:6">
      <c r="A19" s="169" t="s">
        <v>97</v>
      </c>
      <c r="B19" s="105" t="s">
        <v>97</v>
      </c>
      <c r="C19" s="170" t="s">
        <v>97</v>
      </c>
      <c r="D19" s="42" t="s">
        <v>110</v>
      </c>
      <c r="E19" s="47">
        <f>B18-E18</f>
        <v>0</v>
      </c>
      <c r="F19" s="47">
        <f>C18-F18</f>
        <v>0</v>
      </c>
    </row>
    <row r="20" ht="28.5" customHeight="1" spans="1:6">
      <c r="A20" s="42" t="s">
        <v>111</v>
      </c>
      <c r="B20" s="44">
        <v>0</v>
      </c>
      <c r="C20" s="47">
        <f>E20</f>
        <v>0</v>
      </c>
      <c r="D20" s="42" t="s">
        <v>112</v>
      </c>
      <c r="E20" s="47">
        <f>B20+E19</f>
        <v>0</v>
      </c>
      <c r="F20" s="47">
        <f>C20+F19</f>
        <v>0</v>
      </c>
    </row>
    <row r="21" ht="28.5" customHeight="1" spans="1:6">
      <c r="A21" s="43" t="s">
        <v>113</v>
      </c>
      <c r="B21" s="47">
        <f>B18+B20</f>
        <v>0</v>
      </c>
      <c r="C21" s="47">
        <f>C18+C20</f>
        <v>0</v>
      </c>
      <c r="D21" s="43" t="s">
        <v>113</v>
      </c>
      <c r="E21" s="47">
        <f>E18+E20</f>
        <v>0</v>
      </c>
      <c r="F21" s="47">
        <f>F18+F20</f>
        <v>0</v>
      </c>
    </row>
    <row r="22" ht="28.5" customHeight="1" spans="1:6">
      <c r="A22" s="34" t="s">
        <v>114</v>
      </c>
      <c r="B22" s="171">
        <v>0</v>
      </c>
      <c r="C22" s="171"/>
      <c r="D22" s="34"/>
      <c r="E22" s="171">
        <v>0</v>
      </c>
      <c r="F22" s="172" t="s">
        <v>115</v>
      </c>
    </row>
  </sheetData>
  <mergeCells count="2"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zoomScale="70" zoomScaleNormal="70" workbookViewId="0">
      <pane topLeftCell="B5" activePane="bottomRight" state="frozen"/>
      <selection activeCell="A1" sqref="A1:F1"/>
    </sheetView>
  </sheetViews>
  <sheetFormatPr defaultColWidth="8" defaultRowHeight="14.25" outlineLevelCol="5"/>
  <cols>
    <col min="1" max="1" width="39.5833333333333" style="1"/>
    <col min="2" max="3" width="27.25" style="1"/>
    <col min="4" max="4" width="38.725" style="1"/>
    <col min="5" max="6" width="27.25" style="1"/>
  </cols>
  <sheetData>
    <row r="1" ht="48" customHeight="1" spans="1:6">
      <c r="A1" s="2" t="s">
        <v>116</v>
      </c>
      <c r="B1" s="3"/>
      <c r="C1" s="3"/>
      <c r="D1" s="3"/>
      <c r="E1" s="3"/>
      <c r="F1" s="3"/>
    </row>
    <row r="2" ht="19.5" customHeight="1" spans="1:6">
      <c r="A2" s="99"/>
      <c r="B2" s="99"/>
      <c r="C2" s="99"/>
      <c r="D2" s="99"/>
      <c r="E2" s="76" t="s">
        <v>27</v>
      </c>
      <c r="F2" s="77"/>
    </row>
    <row r="3" ht="19.5" customHeight="1" spans="1:6">
      <c r="A3" s="38" t="s">
        <v>49</v>
      </c>
      <c r="B3" s="38"/>
      <c r="C3" s="38"/>
      <c r="D3" s="38"/>
      <c r="E3" s="39"/>
      <c r="F3" s="39" t="s">
        <v>50</v>
      </c>
    </row>
    <row r="4" ht="28.5" customHeight="1" spans="1:6">
      <c r="A4" s="41" t="s">
        <v>51</v>
      </c>
      <c r="B4" s="41" t="s">
        <v>80</v>
      </c>
      <c r="C4" s="41" t="s">
        <v>81</v>
      </c>
      <c r="D4" s="41" t="s">
        <v>51</v>
      </c>
      <c r="E4" s="41" t="s">
        <v>80</v>
      </c>
      <c r="F4" s="41" t="s">
        <v>81</v>
      </c>
    </row>
    <row r="5" ht="28.5" customHeight="1" spans="1:6">
      <c r="A5" s="156" t="s">
        <v>117</v>
      </c>
      <c r="B5" s="82">
        <v>0</v>
      </c>
      <c r="C5" s="82">
        <v>0</v>
      </c>
      <c r="D5" s="156" t="s">
        <v>118</v>
      </c>
      <c r="E5" s="82">
        <v>0</v>
      </c>
      <c r="F5" s="82">
        <v>0</v>
      </c>
    </row>
    <row r="6" ht="28.5" customHeight="1" spans="1:6">
      <c r="A6" s="92" t="s">
        <v>119</v>
      </c>
      <c r="B6" s="82">
        <v>0</v>
      </c>
      <c r="C6" s="82">
        <v>0</v>
      </c>
      <c r="D6" s="156" t="s">
        <v>118</v>
      </c>
      <c r="E6" s="82">
        <v>0</v>
      </c>
      <c r="F6" s="82">
        <v>0</v>
      </c>
    </row>
    <row r="7" ht="28.5" customHeight="1" spans="1:6">
      <c r="A7" s="157" t="s">
        <v>84</v>
      </c>
      <c r="B7" s="82">
        <v>0</v>
      </c>
      <c r="C7" s="82">
        <v>0</v>
      </c>
      <c r="D7" s="156" t="s">
        <v>118</v>
      </c>
      <c r="E7" s="82">
        <v>0</v>
      </c>
      <c r="F7" s="82">
        <v>0</v>
      </c>
    </row>
    <row r="8" ht="28.5" customHeight="1" spans="1:6">
      <c r="A8" s="10" t="s">
        <v>120</v>
      </c>
      <c r="B8" s="82">
        <v>0</v>
      </c>
      <c r="C8" s="82">
        <v>0</v>
      </c>
      <c r="D8" s="156" t="s">
        <v>118</v>
      </c>
      <c r="E8" s="82">
        <v>0</v>
      </c>
      <c r="F8" s="82">
        <v>0</v>
      </c>
    </row>
    <row r="9" ht="28.5" customHeight="1" spans="1:6">
      <c r="A9" s="32" t="s">
        <v>121</v>
      </c>
      <c r="B9" s="82">
        <v>0</v>
      </c>
      <c r="C9" s="82">
        <v>0</v>
      </c>
      <c r="D9" s="156" t="s">
        <v>118</v>
      </c>
      <c r="E9" s="82">
        <v>0</v>
      </c>
      <c r="F9" s="82">
        <v>0</v>
      </c>
    </row>
    <row r="10" ht="28.5" customHeight="1" spans="1:6">
      <c r="A10" s="92" t="s">
        <v>122</v>
      </c>
      <c r="B10" s="82">
        <v>0</v>
      </c>
      <c r="C10" s="82">
        <v>0</v>
      </c>
      <c r="D10" s="156" t="s">
        <v>118</v>
      </c>
      <c r="E10" s="82">
        <v>0</v>
      </c>
      <c r="F10" s="82">
        <v>0</v>
      </c>
    </row>
    <row r="11" ht="28.5" customHeight="1" spans="1:6">
      <c r="A11" s="10" t="s">
        <v>123</v>
      </c>
      <c r="B11" s="82">
        <v>0</v>
      </c>
      <c r="C11" s="82">
        <v>0</v>
      </c>
      <c r="D11" s="156" t="s">
        <v>118</v>
      </c>
      <c r="E11" s="82">
        <v>0</v>
      </c>
      <c r="F11" s="82">
        <v>0</v>
      </c>
    </row>
    <row r="12" ht="28.5" customHeight="1" spans="1:6">
      <c r="A12" s="10" t="s">
        <v>124</v>
      </c>
      <c r="B12" s="82">
        <v>0</v>
      </c>
      <c r="C12" s="82">
        <v>0</v>
      </c>
      <c r="D12" s="156" t="s">
        <v>118</v>
      </c>
      <c r="E12" s="82">
        <v>0</v>
      </c>
      <c r="F12" s="82">
        <v>0</v>
      </c>
    </row>
    <row r="13" ht="28.5" customHeight="1" spans="1:6">
      <c r="A13" s="10" t="s">
        <v>125</v>
      </c>
      <c r="B13" s="82">
        <v>0</v>
      </c>
      <c r="C13" s="82">
        <v>0</v>
      </c>
      <c r="D13" s="156" t="s">
        <v>118</v>
      </c>
      <c r="E13" s="82">
        <v>0</v>
      </c>
      <c r="F13" s="82">
        <v>0</v>
      </c>
    </row>
    <row r="14" ht="28.5" customHeight="1" spans="1:6">
      <c r="A14" s="10" t="s">
        <v>126</v>
      </c>
      <c r="B14" s="82">
        <v>0</v>
      </c>
      <c r="C14" s="82">
        <v>0</v>
      </c>
      <c r="D14" s="156" t="s">
        <v>118</v>
      </c>
      <c r="E14" s="82">
        <v>0</v>
      </c>
      <c r="F14" s="82">
        <v>0</v>
      </c>
    </row>
    <row r="15" ht="28.5" customHeight="1" spans="1:6">
      <c r="A15" s="10" t="s">
        <v>127</v>
      </c>
      <c r="B15" s="82">
        <v>0</v>
      </c>
      <c r="C15" s="82">
        <v>0</v>
      </c>
      <c r="D15" s="156" t="s">
        <v>118</v>
      </c>
      <c r="E15" s="82">
        <v>0</v>
      </c>
      <c r="F15" s="82">
        <v>0</v>
      </c>
    </row>
    <row r="16" ht="28.5" customHeight="1" spans="1:6">
      <c r="A16" s="10" t="s">
        <v>128</v>
      </c>
      <c r="B16" s="82">
        <v>0</v>
      </c>
      <c r="C16" s="82">
        <v>0</v>
      </c>
      <c r="D16" s="156" t="s">
        <v>118</v>
      </c>
      <c r="E16" s="82">
        <v>0</v>
      </c>
      <c r="F16" s="82">
        <v>0</v>
      </c>
    </row>
    <row r="17" ht="28.5" customHeight="1" spans="1:6">
      <c r="A17" s="10" t="s">
        <v>129</v>
      </c>
      <c r="B17" s="82">
        <v>0</v>
      </c>
      <c r="C17" s="82">
        <v>0</v>
      </c>
      <c r="D17" s="156" t="s">
        <v>118</v>
      </c>
      <c r="E17" s="82">
        <v>0</v>
      </c>
      <c r="F17" s="82">
        <v>0</v>
      </c>
    </row>
    <row r="18" ht="28.5" customHeight="1" spans="1:6">
      <c r="A18" s="32" t="s">
        <v>130</v>
      </c>
      <c r="B18" s="82">
        <v>0</v>
      </c>
      <c r="C18" s="82">
        <v>0</v>
      </c>
      <c r="D18" s="156" t="s">
        <v>118</v>
      </c>
      <c r="E18" s="82">
        <v>0</v>
      </c>
      <c r="F18" s="82">
        <v>0</v>
      </c>
    </row>
    <row r="19" ht="28.5" customHeight="1" spans="1:6">
      <c r="A19" s="89" t="s">
        <v>97</v>
      </c>
      <c r="B19" s="82">
        <v>0</v>
      </c>
      <c r="C19" s="82">
        <v>0</v>
      </c>
      <c r="D19" s="156" t="s">
        <v>118</v>
      </c>
      <c r="E19" s="82">
        <v>0</v>
      </c>
      <c r="F19" s="82">
        <v>0</v>
      </c>
    </row>
    <row r="20" ht="28.5" customHeight="1" spans="1:6">
      <c r="A20" s="156" t="s">
        <v>131</v>
      </c>
      <c r="B20" s="82">
        <v>0</v>
      </c>
      <c r="C20" s="82">
        <v>0</v>
      </c>
      <c r="D20" s="156" t="s">
        <v>118</v>
      </c>
      <c r="E20" s="82">
        <v>0</v>
      </c>
      <c r="F20" s="82">
        <v>0</v>
      </c>
    </row>
    <row r="21" ht="28.5" customHeight="1" spans="1:6">
      <c r="A21" s="43" t="s">
        <v>113</v>
      </c>
      <c r="B21" s="82">
        <v>0</v>
      </c>
      <c r="C21" s="82">
        <v>0</v>
      </c>
      <c r="D21" s="156" t="s">
        <v>118</v>
      </c>
      <c r="E21" s="82">
        <v>0</v>
      </c>
      <c r="F21" s="82">
        <v>0</v>
      </c>
    </row>
    <row r="22" ht="15.75" customHeight="1" spans="1:6">
      <c r="A22" s="158" t="s">
        <v>77</v>
      </c>
      <c r="B22" s="36"/>
      <c r="C22" s="36"/>
      <c r="D22" s="111"/>
      <c r="E22" s="98"/>
      <c r="F22" s="77" t="s">
        <v>132</v>
      </c>
    </row>
  </sheetData>
  <mergeCells count="2"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GridLines="0" showZeros="0" topLeftCell="A3" workbookViewId="0">
      <pane topLeftCell="B7" activePane="bottomRight" state="frozen"/>
      <selection activeCell="F4" sqref="F4"/>
    </sheetView>
  </sheetViews>
  <sheetFormatPr defaultColWidth="8" defaultRowHeight="14.25" outlineLevelCol="5"/>
  <cols>
    <col min="1" max="1" width="33.4166666666667" style="1"/>
    <col min="2" max="3" width="27.25" style="1"/>
    <col min="4" max="4" width="33.4166666666667" style="1"/>
    <col min="5" max="6" width="27.25" style="1"/>
  </cols>
  <sheetData>
    <row r="1" ht="48" customHeight="1" spans="1:6">
      <c r="A1" s="2" t="s">
        <v>133</v>
      </c>
      <c r="B1" s="3"/>
      <c r="C1" s="3"/>
      <c r="D1" s="3"/>
      <c r="E1" s="3"/>
      <c r="F1" s="3"/>
    </row>
    <row r="2" ht="21" customHeight="1" spans="1:6">
      <c r="A2" s="142"/>
      <c r="B2" s="142"/>
      <c r="C2" s="142"/>
      <c r="D2" s="142"/>
      <c r="E2" s="75"/>
      <c r="F2" s="76" t="s">
        <v>29</v>
      </c>
    </row>
    <row r="3" ht="21" customHeight="1" spans="1:6">
      <c r="A3" s="38" t="s">
        <v>49</v>
      </c>
      <c r="B3" s="38"/>
      <c r="C3" s="38"/>
      <c r="D3" s="38"/>
      <c r="E3" s="39"/>
      <c r="F3" s="39" t="s">
        <v>50</v>
      </c>
    </row>
    <row r="4" ht="28.5" customHeight="1" spans="1:6">
      <c r="A4" s="41" t="s">
        <v>51</v>
      </c>
      <c r="B4" s="41" t="s">
        <v>80</v>
      </c>
      <c r="C4" s="41" t="s">
        <v>81</v>
      </c>
      <c r="D4" s="41" t="s">
        <v>51</v>
      </c>
      <c r="E4" s="41" t="s">
        <v>80</v>
      </c>
      <c r="F4" s="41" t="s">
        <v>81</v>
      </c>
    </row>
    <row r="5" ht="28.5" customHeight="1" spans="1:6">
      <c r="A5" s="139" t="s">
        <v>82</v>
      </c>
      <c r="B5" s="44">
        <v>0</v>
      </c>
      <c r="C5" s="143">
        <v>0</v>
      </c>
      <c r="D5" s="139" t="s">
        <v>83</v>
      </c>
      <c r="E5" s="44">
        <v>0</v>
      </c>
      <c r="F5" s="143">
        <v>0</v>
      </c>
    </row>
    <row r="6" ht="28.5" customHeight="1" spans="1:6">
      <c r="A6" s="140" t="s">
        <v>134</v>
      </c>
      <c r="B6" s="44">
        <v>0</v>
      </c>
      <c r="C6" s="143">
        <v>0</v>
      </c>
      <c r="D6" s="140" t="s">
        <v>135</v>
      </c>
      <c r="E6" s="44">
        <v>0</v>
      </c>
      <c r="F6" s="143">
        <v>0</v>
      </c>
    </row>
    <row r="7" ht="28.5" customHeight="1" spans="1:6">
      <c r="A7" s="139" t="s">
        <v>84</v>
      </c>
      <c r="B7" s="44">
        <v>0</v>
      </c>
      <c r="C7" s="143">
        <v>0</v>
      </c>
      <c r="D7" s="144" t="s">
        <v>136</v>
      </c>
      <c r="E7" s="44">
        <v>0</v>
      </c>
      <c r="F7" s="143">
        <v>0</v>
      </c>
    </row>
    <row r="8" ht="28.5" customHeight="1" spans="1:6">
      <c r="A8" s="135" t="s">
        <v>86</v>
      </c>
      <c r="B8" s="44">
        <v>0</v>
      </c>
      <c r="C8" s="143">
        <v>0</v>
      </c>
      <c r="D8" s="145" t="s">
        <v>97</v>
      </c>
      <c r="E8" s="146" t="s">
        <v>97</v>
      </c>
      <c r="F8" s="146" t="s">
        <v>97</v>
      </c>
    </row>
    <row r="9" ht="28.5" customHeight="1" spans="1:6">
      <c r="A9" s="135" t="s">
        <v>88</v>
      </c>
      <c r="B9" s="44">
        <v>0</v>
      </c>
      <c r="C9" s="44">
        <v>0</v>
      </c>
      <c r="D9" s="147" t="s">
        <v>97</v>
      </c>
      <c r="E9" s="147" t="s">
        <v>97</v>
      </c>
      <c r="F9" s="148" t="s">
        <v>97</v>
      </c>
    </row>
    <row r="10" ht="28.5" customHeight="1" spans="1:6">
      <c r="A10" s="149" t="s">
        <v>137</v>
      </c>
      <c r="B10" s="44">
        <v>0</v>
      </c>
      <c r="C10" s="44">
        <v>0</v>
      </c>
      <c r="D10" s="147" t="s">
        <v>97</v>
      </c>
      <c r="E10" s="147" t="s">
        <v>97</v>
      </c>
      <c r="F10" s="148" t="s">
        <v>97</v>
      </c>
    </row>
    <row r="11" ht="28.5" customHeight="1" spans="1:6">
      <c r="A11" s="135" t="s">
        <v>138</v>
      </c>
      <c r="B11" s="44">
        <v>0</v>
      </c>
      <c r="C11" s="44">
        <v>0</v>
      </c>
      <c r="D11" s="147" t="s">
        <v>97</v>
      </c>
      <c r="E11" s="147" t="s">
        <v>97</v>
      </c>
      <c r="F11" s="148" t="s">
        <v>97</v>
      </c>
    </row>
    <row r="12" ht="28.5" customHeight="1" spans="1:6">
      <c r="A12" s="135" t="s">
        <v>96</v>
      </c>
      <c r="B12" s="150">
        <v>0</v>
      </c>
      <c r="C12" s="150">
        <v>0</v>
      </c>
      <c r="D12" s="147" t="s">
        <v>97</v>
      </c>
      <c r="E12" s="147" t="s">
        <v>97</v>
      </c>
      <c r="F12" s="148" t="s">
        <v>97</v>
      </c>
    </row>
    <row r="13" ht="28.5" customHeight="1" spans="1:6">
      <c r="A13" s="10" t="s">
        <v>139</v>
      </c>
      <c r="B13" s="122">
        <f>B5+B7+B9+B10+B11</f>
        <v>0</v>
      </c>
      <c r="C13" s="122">
        <f>C5+C7+C9+C10+C11</f>
        <v>0</v>
      </c>
      <c r="D13" s="10" t="s">
        <v>140</v>
      </c>
      <c r="E13" s="122">
        <f>E5+E6+E7</f>
        <v>0</v>
      </c>
      <c r="F13" s="151">
        <f>F5+F6+F7</f>
        <v>0</v>
      </c>
    </row>
    <row r="14" ht="28.5" customHeight="1" spans="1:6">
      <c r="A14" s="135" t="s">
        <v>141</v>
      </c>
      <c r="B14" s="44">
        <v>0</v>
      </c>
      <c r="C14" s="143">
        <v>0</v>
      </c>
      <c r="D14" s="135" t="s">
        <v>142</v>
      </c>
      <c r="E14" s="44">
        <v>0</v>
      </c>
      <c r="F14" s="143">
        <v>0</v>
      </c>
    </row>
    <row r="15" ht="28.5" customHeight="1" spans="1:6">
      <c r="A15" s="135" t="s">
        <v>143</v>
      </c>
      <c r="B15" s="150">
        <v>0</v>
      </c>
      <c r="C15" s="152">
        <v>0</v>
      </c>
      <c r="D15" s="135" t="s">
        <v>144</v>
      </c>
      <c r="E15" s="150">
        <v>0</v>
      </c>
      <c r="F15" s="152">
        <v>0</v>
      </c>
    </row>
    <row r="16" ht="28.5" customHeight="1" spans="1:6">
      <c r="A16" s="10" t="s">
        <v>145</v>
      </c>
      <c r="B16" s="100">
        <f>B13+B14+B15</f>
        <v>0</v>
      </c>
      <c r="C16" s="122">
        <f>C13+C14+C15</f>
        <v>0</v>
      </c>
      <c r="D16" s="10" t="s">
        <v>146</v>
      </c>
      <c r="E16" s="100">
        <f>E13+E14+E15</f>
        <v>0</v>
      </c>
      <c r="F16" s="153">
        <f>F13+F14+F15</f>
        <v>0</v>
      </c>
    </row>
    <row r="17" ht="28.5" customHeight="1" spans="1:6">
      <c r="A17" s="11" t="s">
        <v>97</v>
      </c>
      <c r="B17" s="154" t="s">
        <v>97</v>
      </c>
      <c r="C17" s="155" t="s">
        <v>97</v>
      </c>
      <c r="D17" s="10" t="s">
        <v>147</v>
      </c>
      <c r="E17" s="100">
        <f>B16-E16</f>
        <v>0</v>
      </c>
      <c r="F17" s="153">
        <f>C16-F16</f>
        <v>0</v>
      </c>
    </row>
    <row r="18" ht="28.5" customHeight="1" spans="1:6">
      <c r="A18" s="135" t="s">
        <v>148</v>
      </c>
      <c r="B18" s="152">
        <v>0</v>
      </c>
      <c r="C18" s="100">
        <f>E18</f>
        <v>0</v>
      </c>
      <c r="D18" s="10" t="s">
        <v>149</v>
      </c>
      <c r="E18" s="100">
        <f>B18+E17</f>
        <v>0</v>
      </c>
      <c r="F18" s="153">
        <f>C18+F17</f>
        <v>0</v>
      </c>
    </row>
    <row r="19" ht="28.5" customHeight="1" spans="1:6">
      <c r="A19" s="11" t="s">
        <v>113</v>
      </c>
      <c r="B19" s="100">
        <f>B16+B18</f>
        <v>0</v>
      </c>
      <c r="C19" s="100">
        <f>C16+C18</f>
        <v>0</v>
      </c>
      <c r="D19" s="11" t="s">
        <v>113</v>
      </c>
      <c r="E19" s="100">
        <f>E16+E18</f>
        <v>0</v>
      </c>
      <c r="F19" s="151">
        <f>F16+F18</f>
        <v>0</v>
      </c>
    </row>
    <row r="20" ht="28.5" customHeight="1" spans="1:6">
      <c r="A20" s="111"/>
      <c r="B20" s="98"/>
      <c r="C20" s="98"/>
      <c r="D20" s="111"/>
      <c r="E20" s="98"/>
      <c r="F20" s="37" t="s">
        <v>150</v>
      </c>
    </row>
  </sheetData>
  <mergeCells count="1">
    <mergeCell ref="A1:F1"/>
  </mergeCells>
  <printOptions horizontalCentered="1"/>
  <pageMargins left="0.393700787401575" right="0.393700787401575" top="0.393700787401575" bottom="0.393700787401575" header="0.51181" footer="0.51181"/>
  <pageSetup paperSize="9" scale="90" pageOrder="overThenDown" orientation="landscape" errors="blank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opLeftCell="A21" workbookViewId="0">
      <pane topLeftCell="B6" activePane="bottomRight" state="frozen"/>
      <selection activeCell="E21" sqref="E21:G21"/>
    </sheetView>
  </sheetViews>
  <sheetFormatPr defaultColWidth="8" defaultRowHeight="14.25" outlineLevelCol="6"/>
  <cols>
    <col min="1" max="1" width="36.425" style="1"/>
    <col min="2" max="2" width="24.2333333333333" style="1"/>
    <col min="3" max="3" width="27.1083333333333" style="1"/>
    <col min="4" max="5" width="24.2333333333333" style="1"/>
    <col min="6" max="6" width="27.5333333333333" style="1"/>
    <col min="7" max="7" width="24.2333333333333" style="1"/>
  </cols>
  <sheetData>
    <row r="1" ht="48" customHeight="1" spans="1:7">
      <c r="A1" s="2" t="s">
        <v>151</v>
      </c>
      <c r="B1" s="3"/>
      <c r="C1" s="3"/>
      <c r="D1" s="3"/>
      <c r="E1" s="3"/>
      <c r="F1" s="3"/>
      <c r="G1" s="3"/>
    </row>
    <row r="2" ht="21" customHeight="1" spans="1:7">
      <c r="A2" s="99"/>
      <c r="B2" s="99"/>
      <c r="C2" s="99"/>
      <c r="D2" s="99"/>
      <c r="E2" s="99"/>
      <c r="F2" s="99"/>
      <c r="G2" s="76" t="s">
        <v>31</v>
      </c>
    </row>
    <row r="3" ht="21" customHeight="1" spans="1:7">
      <c r="A3" s="4" t="s">
        <v>49</v>
      </c>
      <c r="B3" s="4"/>
      <c r="C3" s="4"/>
      <c r="D3" s="4"/>
      <c r="E3" s="4"/>
      <c r="F3" s="4"/>
      <c r="G3" s="6" t="s">
        <v>50</v>
      </c>
    </row>
    <row r="4" ht="28.5" customHeight="1" spans="1:7">
      <c r="A4" s="126" t="s">
        <v>51</v>
      </c>
      <c r="B4" s="127" t="s">
        <v>80</v>
      </c>
      <c r="C4" s="128"/>
      <c r="D4" s="129"/>
      <c r="E4" s="130" t="s">
        <v>81</v>
      </c>
      <c r="F4" s="131"/>
      <c r="G4" s="131"/>
    </row>
    <row r="5" ht="36" customHeight="1" spans="1:7">
      <c r="A5" s="132"/>
      <c r="B5" s="9" t="s">
        <v>152</v>
      </c>
      <c r="C5" s="133" t="s">
        <v>153</v>
      </c>
      <c r="D5" s="133" t="s">
        <v>154</v>
      </c>
      <c r="E5" s="9" t="s">
        <v>152</v>
      </c>
      <c r="F5" s="133" t="s">
        <v>153</v>
      </c>
      <c r="G5" s="133" t="s">
        <v>154</v>
      </c>
    </row>
    <row r="6" ht="28.5" customHeight="1" spans="1:7">
      <c r="A6" s="42" t="s">
        <v>155</v>
      </c>
      <c r="B6" s="47">
        <f>C6+D6</f>
        <v>0</v>
      </c>
      <c r="C6" s="47">
        <f>C7+C8</f>
        <v>0</v>
      </c>
      <c r="D6" s="47">
        <f>D7+D8</f>
        <v>0</v>
      </c>
      <c r="E6" s="47">
        <f>F6+G6</f>
        <v>0</v>
      </c>
      <c r="F6" s="47">
        <f>F7+F8</f>
        <v>0</v>
      </c>
      <c r="G6" s="47">
        <f>G7+G8</f>
        <v>0</v>
      </c>
    </row>
    <row r="7" ht="28.5" customHeight="1" spans="1:7">
      <c r="A7" s="42" t="s">
        <v>156</v>
      </c>
      <c r="B7" s="47">
        <f>C7+D7</f>
        <v>0</v>
      </c>
      <c r="C7" s="44">
        <v>0</v>
      </c>
      <c r="D7" s="44">
        <v>0</v>
      </c>
      <c r="E7" s="47">
        <f>F7+G7</f>
        <v>0</v>
      </c>
      <c r="F7" s="44">
        <v>0</v>
      </c>
      <c r="G7" s="44">
        <v>0</v>
      </c>
    </row>
    <row r="8" ht="28.5" customHeight="1" spans="1:7">
      <c r="A8" s="134" t="s">
        <v>157</v>
      </c>
      <c r="B8" s="47">
        <f>C8+D8</f>
        <v>0</v>
      </c>
      <c r="C8" s="44">
        <v>0</v>
      </c>
      <c r="D8" s="44">
        <v>0</v>
      </c>
      <c r="E8" s="47">
        <f>F8+G8</f>
        <v>0</v>
      </c>
      <c r="F8" s="44">
        <v>0</v>
      </c>
      <c r="G8" s="44">
        <v>0</v>
      </c>
    </row>
    <row r="9" ht="28.5" customHeight="1" spans="1:7">
      <c r="A9" s="135" t="s">
        <v>84</v>
      </c>
      <c r="B9" s="47">
        <f>C9</f>
        <v>0</v>
      </c>
      <c r="C9" s="44">
        <v>0</v>
      </c>
      <c r="D9" s="43" t="s">
        <v>97</v>
      </c>
      <c r="E9" s="47">
        <f>F9</f>
        <v>0</v>
      </c>
      <c r="F9" s="44">
        <v>0</v>
      </c>
      <c r="G9" s="43" t="s">
        <v>97</v>
      </c>
    </row>
    <row r="10" ht="28.5" customHeight="1" spans="1:7">
      <c r="A10" s="136" t="s">
        <v>158</v>
      </c>
      <c r="B10" s="47">
        <f>C10</f>
        <v>0</v>
      </c>
      <c r="C10" s="44">
        <v>0</v>
      </c>
      <c r="D10" s="43" t="s">
        <v>97</v>
      </c>
      <c r="E10" s="47">
        <f>F10</f>
        <v>0</v>
      </c>
      <c r="F10" s="44">
        <v>0</v>
      </c>
      <c r="G10" s="43" t="s">
        <v>97</v>
      </c>
    </row>
    <row r="11" ht="28.5" customHeight="1" spans="1:7">
      <c r="A11" s="42" t="s">
        <v>88</v>
      </c>
      <c r="B11" s="47">
        <f>C11+D11</f>
        <v>0</v>
      </c>
      <c r="C11" s="44">
        <v>0</v>
      </c>
      <c r="D11" s="44">
        <v>0</v>
      </c>
      <c r="E11" s="47">
        <f>F11+G11</f>
        <v>0</v>
      </c>
      <c r="F11" s="44">
        <v>0</v>
      </c>
      <c r="G11" s="44">
        <v>0</v>
      </c>
    </row>
    <row r="12" ht="28.5" customHeight="1" spans="1:7">
      <c r="A12" s="42" t="s">
        <v>137</v>
      </c>
      <c r="B12" s="47">
        <f>D12</f>
        <v>0</v>
      </c>
      <c r="C12" s="43" t="s">
        <v>97</v>
      </c>
      <c r="D12" s="44">
        <v>0</v>
      </c>
      <c r="E12" s="47">
        <f>G12</f>
        <v>0</v>
      </c>
      <c r="F12" s="43" t="s">
        <v>97</v>
      </c>
      <c r="G12" s="44">
        <v>0</v>
      </c>
    </row>
    <row r="13" ht="28.5" customHeight="1" spans="1:7">
      <c r="A13" s="42" t="s">
        <v>138</v>
      </c>
      <c r="B13" s="47">
        <f>C13+D13</f>
        <v>0</v>
      </c>
      <c r="C13" s="44">
        <v>0</v>
      </c>
      <c r="D13" s="44">
        <v>0</v>
      </c>
      <c r="E13" s="47">
        <f>F13+G13</f>
        <v>0</v>
      </c>
      <c r="F13" s="44">
        <v>0</v>
      </c>
      <c r="G13" s="44">
        <v>0</v>
      </c>
    </row>
    <row r="14" ht="28.5" customHeight="1" spans="1:7">
      <c r="A14" s="42" t="s">
        <v>96</v>
      </c>
      <c r="B14" s="47">
        <f>C14</f>
        <v>0</v>
      </c>
      <c r="C14" s="44">
        <v>0</v>
      </c>
      <c r="D14" s="43" t="s">
        <v>97</v>
      </c>
      <c r="E14" s="47">
        <f>F14</f>
        <v>0</v>
      </c>
      <c r="F14" s="44">
        <v>0</v>
      </c>
      <c r="G14" s="43" t="s">
        <v>97</v>
      </c>
    </row>
    <row r="15" ht="28.5" customHeight="1" spans="1:7">
      <c r="A15" s="42" t="s">
        <v>139</v>
      </c>
      <c r="B15" s="47">
        <f t="shared" ref="B15:B20" si="0">C15+D15</f>
        <v>0</v>
      </c>
      <c r="C15" s="47">
        <f>C6+C9+C11+C13</f>
        <v>0</v>
      </c>
      <c r="D15" s="47">
        <f>D6+D11+D12+D13</f>
        <v>0</v>
      </c>
      <c r="E15" s="47">
        <f t="shared" ref="E15:E20" si="1">F15+G15</f>
        <v>0</v>
      </c>
      <c r="F15" s="47">
        <f>F6+F9+F11+F13</f>
        <v>0</v>
      </c>
      <c r="G15" s="47">
        <f>G6+G11+G12+G13</f>
        <v>0</v>
      </c>
    </row>
    <row r="16" ht="28.5" customHeight="1" spans="1:7">
      <c r="A16" s="42" t="s">
        <v>141</v>
      </c>
      <c r="B16" s="47">
        <f t="shared" si="0"/>
        <v>0</v>
      </c>
      <c r="C16" s="44">
        <v>0</v>
      </c>
      <c r="D16" s="44">
        <v>0</v>
      </c>
      <c r="E16" s="47">
        <f t="shared" si="1"/>
        <v>0</v>
      </c>
      <c r="F16" s="44">
        <v>0</v>
      </c>
      <c r="G16" s="44">
        <v>0</v>
      </c>
    </row>
    <row r="17" ht="28.5" customHeight="1" spans="1:7">
      <c r="A17" s="42" t="s">
        <v>143</v>
      </c>
      <c r="B17" s="47">
        <f t="shared" si="0"/>
        <v>0</v>
      </c>
      <c r="C17" s="44">
        <v>0</v>
      </c>
      <c r="D17" s="44">
        <v>0</v>
      </c>
      <c r="E17" s="47">
        <f t="shared" si="1"/>
        <v>0</v>
      </c>
      <c r="F17" s="44">
        <v>0</v>
      </c>
      <c r="G17" s="44">
        <v>0</v>
      </c>
    </row>
    <row r="18" ht="28.5" customHeight="1" spans="1:7">
      <c r="A18" s="42" t="s">
        <v>145</v>
      </c>
      <c r="B18" s="47">
        <f t="shared" si="0"/>
        <v>0</v>
      </c>
      <c r="C18" s="47">
        <f>C15+C16+C17</f>
        <v>0</v>
      </c>
      <c r="D18" s="47">
        <f>D15+D16+D17</f>
        <v>0</v>
      </c>
      <c r="E18" s="47">
        <f t="shared" si="1"/>
        <v>0</v>
      </c>
      <c r="F18" s="47">
        <f>F15+F16+F17</f>
        <v>0</v>
      </c>
      <c r="G18" s="47">
        <f>G15+G16+G17</f>
        <v>0</v>
      </c>
    </row>
    <row r="19" ht="28.5" customHeight="1" spans="1:7">
      <c r="A19" s="42" t="s">
        <v>148</v>
      </c>
      <c r="B19" s="47">
        <f t="shared" si="0"/>
        <v>0</v>
      </c>
      <c r="C19" s="44">
        <v>0</v>
      </c>
      <c r="D19" s="44">
        <v>0</v>
      </c>
      <c r="E19" s="47">
        <f t="shared" si="1"/>
        <v>0</v>
      </c>
      <c r="F19" s="47">
        <f>C35</f>
        <v>0</v>
      </c>
      <c r="G19" s="47">
        <f>D35</f>
        <v>0</v>
      </c>
    </row>
    <row r="20" ht="28.5" customHeight="1" spans="1:7">
      <c r="A20" s="43" t="s">
        <v>113</v>
      </c>
      <c r="B20" s="47">
        <f t="shared" si="0"/>
        <v>0</v>
      </c>
      <c r="C20" s="47">
        <f>C18+C19</f>
        <v>0</v>
      </c>
      <c r="D20" s="47">
        <f>D18+D19</f>
        <v>0</v>
      </c>
      <c r="E20" s="47">
        <f t="shared" si="1"/>
        <v>0</v>
      </c>
      <c r="F20" s="47">
        <f>F18+F19</f>
        <v>0</v>
      </c>
      <c r="G20" s="47">
        <f>G18+G19</f>
        <v>0</v>
      </c>
    </row>
    <row r="21" ht="28.5" customHeight="1" spans="1:7">
      <c r="A21" s="41" t="s">
        <v>51</v>
      </c>
      <c r="B21" s="41" t="s">
        <v>80</v>
      </c>
      <c r="C21" s="137"/>
      <c r="D21" s="137"/>
      <c r="E21" s="41" t="s">
        <v>81</v>
      </c>
      <c r="F21" s="137"/>
      <c r="G21" s="137"/>
    </row>
    <row r="22" ht="36" customHeight="1" spans="1:7">
      <c r="A22" s="137"/>
      <c r="B22" s="41" t="s">
        <v>152</v>
      </c>
      <c r="C22" s="138" t="s">
        <v>153</v>
      </c>
      <c r="D22" s="138" t="s">
        <v>154</v>
      </c>
      <c r="E22" s="41" t="s">
        <v>152</v>
      </c>
      <c r="F22" s="138" t="s">
        <v>153</v>
      </c>
      <c r="G22" s="138" t="s">
        <v>154</v>
      </c>
    </row>
    <row r="23" ht="28.5" customHeight="1" spans="1:7">
      <c r="A23" s="139" t="s">
        <v>159</v>
      </c>
      <c r="B23" s="47">
        <f>C23+D23</f>
        <v>0</v>
      </c>
      <c r="C23" s="47">
        <f>C24+C25+C26+C27</f>
        <v>0</v>
      </c>
      <c r="D23" s="47">
        <f>D24+D25+D26</f>
        <v>0</v>
      </c>
      <c r="E23" s="47">
        <f>F23+G23</f>
        <v>0</v>
      </c>
      <c r="F23" s="47">
        <f>F24+F25+F26+F27</f>
        <v>0</v>
      </c>
      <c r="G23" s="47">
        <f>G24+G25+G26</f>
        <v>0</v>
      </c>
    </row>
    <row r="24" ht="28.5" customHeight="1" spans="1:7">
      <c r="A24" s="135" t="s">
        <v>160</v>
      </c>
      <c r="B24" s="47">
        <f>C24+D24</f>
        <v>0</v>
      </c>
      <c r="C24" s="44">
        <v>0</v>
      </c>
      <c r="D24" s="44">
        <v>0</v>
      </c>
      <c r="E24" s="47">
        <f>F24+G24</f>
        <v>0</v>
      </c>
      <c r="F24" s="44">
        <v>0</v>
      </c>
      <c r="G24" s="44">
        <v>0</v>
      </c>
    </row>
    <row r="25" ht="28.5" customHeight="1" spans="1:7">
      <c r="A25" s="135" t="s">
        <v>161</v>
      </c>
      <c r="B25" s="47">
        <f>C25+D25</f>
        <v>0</v>
      </c>
      <c r="C25" s="44">
        <v>0</v>
      </c>
      <c r="D25" s="44">
        <v>0</v>
      </c>
      <c r="E25" s="47">
        <f>F25+G25</f>
        <v>0</v>
      </c>
      <c r="F25" s="44">
        <v>0</v>
      </c>
      <c r="G25" s="44">
        <v>0</v>
      </c>
    </row>
    <row r="26" ht="28.5" customHeight="1" spans="1:7">
      <c r="A26" s="135" t="s">
        <v>162</v>
      </c>
      <c r="B26" s="47">
        <f>C26+D26</f>
        <v>0</v>
      </c>
      <c r="C26" s="44">
        <v>0</v>
      </c>
      <c r="D26" s="44">
        <v>0</v>
      </c>
      <c r="E26" s="47">
        <f>F26+G26</f>
        <v>0</v>
      </c>
      <c r="F26" s="44">
        <v>0</v>
      </c>
      <c r="G26" s="44">
        <v>0</v>
      </c>
    </row>
    <row r="27" ht="28.5" customHeight="1" spans="1:7">
      <c r="A27" s="140" t="s">
        <v>163</v>
      </c>
      <c r="B27" s="47">
        <f>C27</f>
        <v>0</v>
      </c>
      <c r="C27" s="44">
        <v>0</v>
      </c>
      <c r="D27" s="43" t="s">
        <v>97</v>
      </c>
      <c r="E27" s="47">
        <f>F27</f>
        <v>0</v>
      </c>
      <c r="F27" s="44">
        <v>0</v>
      </c>
      <c r="G27" s="43" t="s">
        <v>97</v>
      </c>
    </row>
    <row r="28" ht="28.5" customHeight="1" spans="1:7">
      <c r="A28" s="139" t="s">
        <v>135</v>
      </c>
      <c r="B28" s="47">
        <f>D28</f>
        <v>0</v>
      </c>
      <c r="C28" s="43" t="s">
        <v>97</v>
      </c>
      <c r="D28" s="44">
        <v>0</v>
      </c>
      <c r="E28" s="47">
        <f>G28</f>
        <v>0</v>
      </c>
      <c r="F28" s="43" t="s">
        <v>97</v>
      </c>
      <c r="G28" s="44">
        <v>0</v>
      </c>
    </row>
    <row r="29" ht="28.5" customHeight="1" spans="1:7">
      <c r="A29" s="135" t="s">
        <v>136</v>
      </c>
      <c r="B29" s="47">
        <f t="shared" ref="B29:B36" si="2">C29+D29</f>
        <v>0</v>
      </c>
      <c r="C29" s="44">
        <v>0</v>
      </c>
      <c r="D29" s="44">
        <v>0</v>
      </c>
      <c r="E29" s="47">
        <f t="shared" ref="E29:E36" si="3">F29+G29</f>
        <v>0</v>
      </c>
      <c r="F29" s="44">
        <v>0</v>
      </c>
      <c r="G29" s="44">
        <v>0</v>
      </c>
    </row>
    <row r="30" ht="28.5" customHeight="1" spans="1:7">
      <c r="A30" s="135" t="s">
        <v>140</v>
      </c>
      <c r="B30" s="47">
        <f t="shared" si="2"/>
        <v>0</v>
      </c>
      <c r="C30" s="47">
        <f>C23+C29</f>
        <v>0</v>
      </c>
      <c r="D30" s="47">
        <f>D23+D28+D29</f>
        <v>0</v>
      </c>
      <c r="E30" s="47">
        <f t="shared" si="3"/>
        <v>0</v>
      </c>
      <c r="F30" s="47">
        <f>F23+F29</f>
        <v>0</v>
      </c>
      <c r="G30" s="47">
        <f>G23+G28+G29</f>
        <v>0</v>
      </c>
    </row>
    <row r="31" ht="28.5" customHeight="1" spans="1:7">
      <c r="A31" s="135" t="s">
        <v>142</v>
      </c>
      <c r="B31" s="47">
        <f t="shared" si="2"/>
        <v>0</v>
      </c>
      <c r="C31" s="44">
        <v>0</v>
      </c>
      <c r="D31" s="44">
        <v>0</v>
      </c>
      <c r="E31" s="47">
        <f t="shared" si="3"/>
        <v>0</v>
      </c>
      <c r="F31" s="44">
        <v>0</v>
      </c>
      <c r="G31" s="44">
        <v>0</v>
      </c>
    </row>
    <row r="32" ht="28.5" customHeight="1" spans="1:7">
      <c r="A32" s="135" t="s">
        <v>144</v>
      </c>
      <c r="B32" s="47">
        <f t="shared" si="2"/>
        <v>0</v>
      </c>
      <c r="C32" s="44">
        <v>0</v>
      </c>
      <c r="D32" s="44">
        <v>0</v>
      </c>
      <c r="E32" s="47">
        <f t="shared" si="3"/>
        <v>0</v>
      </c>
      <c r="F32" s="44">
        <v>0</v>
      </c>
      <c r="G32" s="44">
        <v>0</v>
      </c>
    </row>
    <row r="33" ht="28.5" customHeight="1" spans="1:7">
      <c r="A33" s="135" t="s">
        <v>146</v>
      </c>
      <c r="B33" s="47">
        <f t="shared" si="2"/>
        <v>0</v>
      </c>
      <c r="C33" s="47">
        <f>C30+C31+C32</f>
        <v>0</v>
      </c>
      <c r="D33" s="47">
        <f>D30+D31+D32</f>
        <v>0</v>
      </c>
      <c r="E33" s="47">
        <f t="shared" si="3"/>
        <v>0</v>
      </c>
      <c r="F33" s="47">
        <f>F30+F31+F32</f>
        <v>0</v>
      </c>
      <c r="G33" s="47">
        <f>G30+G31+G32</f>
        <v>0</v>
      </c>
    </row>
    <row r="34" ht="28.5" customHeight="1" spans="1:7">
      <c r="A34" s="135" t="s">
        <v>147</v>
      </c>
      <c r="B34" s="47">
        <f t="shared" si="2"/>
        <v>0</v>
      </c>
      <c r="C34" s="47">
        <f>C18-C33</f>
        <v>0</v>
      </c>
      <c r="D34" s="47">
        <f>D18-D33</f>
        <v>0</v>
      </c>
      <c r="E34" s="47">
        <f t="shared" si="3"/>
        <v>0</v>
      </c>
      <c r="F34" s="47">
        <f>F18-F33</f>
        <v>0</v>
      </c>
      <c r="G34" s="47">
        <f>G18-G33</f>
        <v>0</v>
      </c>
    </row>
    <row r="35" ht="28.5" customHeight="1" spans="1:7">
      <c r="A35" s="135" t="s">
        <v>149</v>
      </c>
      <c r="B35" s="47">
        <f t="shared" si="2"/>
        <v>0</v>
      </c>
      <c r="C35" s="47">
        <f>C19+C34</f>
        <v>0</v>
      </c>
      <c r="D35" s="47">
        <f>D19+D34</f>
        <v>0</v>
      </c>
      <c r="E35" s="47">
        <f t="shared" si="3"/>
        <v>0</v>
      </c>
      <c r="F35" s="47">
        <f>F19+F34</f>
        <v>0</v>
      </c>
      <c r="G35" s="47">
        <f>G19+G34</f>
        <v>0</v>
      </c>
    </row>
    <row r="36" ht="28.5" customHeight="1" spans="1:7">
      <c r="A36" s="95" t="s">
        <v>113</v>
      </c>
      <c r="B36" s="47">
        <f t="shared" si="2"/>
        <v>0</v>
      </c>
      <c r="C36" s="47">
        <f>C33+C35</f>
        <v>0</v>
      </c>
      <c r="D36" s="47">
        <f>D33+D35</f>
        <v>0</v>
      </c>
      <c r="E36" s="47">
        <f t="shared" si="3"/>
        <v>0</v>
      </c>
      <c r="F36" s="47">
        <f>F33+F35</f>
        <v>0</v>
      </c>
      <c r="G36" s="47">
        <f>G33+G35</f>
        <v>0</v>
      </c>
    </row>
    <row r="37" ht="28.5" customHeight="1" spans="1:7">
      <c r="A37" s="141"/>
      <c r="B37" s="36"/>
      <c r="C37" s="36"/>
      <c r="D37" s="36"/>
      <c r="E37" s="36"/>
      <c r="F37" s="36"/>
      <c r="G37" s="37" t="s">
        <v>164</v>
      </c>
    </row>
  </sheetData>
  <mergeCells count="7">
    <mergeCell ref="A1:G1"/>
    <mergeCell ref="B4:D4"/>
    <mergeCell ref="E4:G4"/>
    <mergeCell ref="B21:D21"/>
    <mergeCell ref="E21:G21"/>
    <mergeCell ref="A4:A5"/>
    <mergeCell ref="A21:A22"/>
  </mergeCells>
  <printOptions horizontalCentered="1"/>
  <pageMargins left="0.393700787401575" right="0.393700787401575" top="0.393700787401575" bottom="0.393700787401575" header="0.51181" footer="0.51181"/>
  <pageSetup paperSize="9" scale="54" pageOrder="overThenDown" orientation="landscape" errors="blank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showGridLines="0" topLeftCell="A6" workbookViewId="0">
      <pane topLeftCell="B5" activePane="bottomRight" state="frozen"/>
      <selection activeCell="D31" sqref="D31"/>
    </sheetView>
  </sheetViews>
  <sheetFormatPr defaultColWidth="8" defaultRowHeight="14.25" outlineLevelCol="5"/>
  <cols>
    <col min="1" max="1" width="41.0166666666667" style="1"/>
    <col min="2" max="3" width="27.25" style="1"/>
    <col min="4" max="4" width="41.0166666666667" style="1"/>
    <col min="5" max="6" width="27.25" style="1"/>
  </cols>
  <sheetData>
    <row r="1" ht="48" customHeight="1" spans="1:6">
      <c r="A1" s="2" t="s">
        <v>165</v>
      </c>
      <c r="B1" s="3"/>
      <c r="C1" s="3"/>
      <c r="D1" s="112"/>
      <c r="E1" s="3"/>
      <c r="F1" s="3"/>
    </row>
    <row r="2" ht="21" customHeight="1" spans="1:6">
      <c r="A2" s="99"/>
      <c r="B2" s="113"/>
      <c r="C2" s="99"/>
      <c r="D2" s="114"/>
      <c r="E2" s="99"/>
      <c r="F2" s="76" t="s">
        <v>33</v>
      </c>
    </row>
    <row r="3" ht="21" customHeight="1" spans="1:6">
      <c r="A3" s="4" t="s">
        <v>49</v>
      </c>
      <c r="B3" s="4"/>
      <c r="C3" s="4"/>
      <c r="D3" s="115"/>
      <c r="E3" s="4"/>
      <c r="F3" s="6" t="s">
        <v>50</v>
      </c>
    </row>
    <row r="4" ht="28.5" customHeight="1" spans="1:6">
      <c r="A4" s="7" t="s">
        <v>51</v>
      </c>
      <c r="B4" s="7" t="s">
        <v>80</v>
      </c>
      <c r="C4" s="7" t="s">
        <v>81</v>
      </c>
      <c r="D4" s="7" t="s">
        <v>51</v>
      </c>
      <c r="E4" s="7" t="s">
        <v>80</v>
      </c>
      <c r="F4" s="7" t="s">
        <v>81</v>
      </c>
    </row>
    <row r="5" ht="28.5" customHeight="1" spans="1:6">
      <c r="A5" s="116" t="s">
        <v>155</v>
      </c>
      <c r="B5" s="59">
        <v>0</v>
      </c>
      <c r="C5" s="59">
        <v>0</v>
      </c>
      <c r="D5" s="117" t="s">
        <v>159</v>
      </c>
      <c r="E5" s="100">
        <f>E6+E7</f>
        <v>0</v>
      </c>
      <c r="F5" s="100">
        <f>F6+F7</f>
        <v>0</v>
      </c>
    </row>
    <row r="6" ht="28.5" customHeight="1" spans="1:6">
      <c r="A6" s="116" t="s">
        <v>166</v>
      </c>
      <c r="B6" s="59">
        <v>0</v>
      </c>
      <c r="C6" s="59">
        <v>0</v>
      </c>
      <c r="D6" s="117" t="s">
        <v>167</v>
      </c>
      <c r="E6" s="59">
        <v>0</v>
      </c>
      <c r="F6" s="59">
        <v>0</v>
      </c>
    </row>
    <row r="7" ht="28.5" customHeight="1" spans="1:6">
      <c r="A7" s="116" t="s">
        <v>168</v>
      </c>
      <c r="B7" s="59">
        <v>0</v>
      </c>
      <c r="C7" s="59">
        <v>0</v>
      </c>
      <c r="D7" s="117" t="s">
        <v>169</v>
      </c>
      <c r="E7" s="59">
        <v>0</v>
      </c>
      <c r="F7" s="59">
        <v>0</v>
      </c>
    </row>
    <row r="8" ht="28.5" customHeight="1" spans="1:6">
      <c r="A8" s="116" t="s">
        <v>170</v>
      </c>
      <c r="B8" s="59">
        <v>0</v>
      </c>
      <c r="C8" s="59">
        <v>0</v>
      </c>
      <c r="D8" s="117" t="s">
        <v>171</v>
      </c>
      <c r="E8" s="59">
        <v>0</v>
      </c>
      <c r="F8" s="59">
        <v>0</v>
      </c>
    </row>
    <row r="9" ht="28.5" customHeight="1" spans="1:6">
      <c r="A9" s="116" t="s">
        <v>84</v>
      </c>
      <c r="B9" s="59">
        <v>0</v>
      </c>
      <c r="C9" s="59">
        <v>0</v>
      </c>
      <c r="D9" s="117" t="s">
        <v>136</v>
      </c>
      <c r="E9" s="59">
        <v>0</v>
      </c>
      <c r="F9" s="59">
        <v>0</v>
      </c>
    </row>
    <row r="10" ht="28.5" customHeight="1" spans="1:6">
      <c r="A10" s="116" t="s">
        <v>172</v>
      </c>
      <c r="B10" s="59">
        <v>0</v>
      </c>
      <c r="C10" s="59">
        <v>0</v>
      </c>
      <c r="D10" s="11" t="s">
        <v>97</v>
      </c>
      <c r="E10" s="11" t="s">
        <v>97</v>
      </c>
      <c r="F10" s="11" t="s">
        <v>97</v>
      </c>
    </row>
    <row r="11" ht="28.5" customHeight="1" spans="1:6">
      <c r="A11" s="25" t="s">
        <v>173</v>
      </c>
      <c r="B11" s="80">
        <v>0</v>
      </c>
      <c r="C11" s="80">
        <v>0</v>
      </c>
      <c r="D11" s="109" t="s">
        <v>97</v>
      </c>
      <c r="E11" s="109" t="s">
        <v>97</v>
      </c>
      <c r="F11" s="109" t="s">
        <v>97</v>
      </c>
    </row>
    <row r="12" ht="28.5" customHeight="1" spans="1:6">
      <c r="A12" s="118" t="s">
        <v>88</v>
      </c>
      <c r="B12" s="87">
        <v>0</v>
      </c>
      <c r="C12" s="87">
        <v>0</v>
      </c>
      <c r="D12" s="119" t="s">
        <v>97</v>
      </c>
      <c r="E12" s="119" t="s">
        <v>97</v>
      </c>
      <c r="F12" s="119" t="s">
        <v>97</v>
      </c>
    </row>
    <row r="13" ht="28.5" customHeight="1" spans="1:6">
      <c r="A13" s="116" t="s">
        <v>174</v>
      </c>
      <c r="B13" s="59">
        <v>0</v>
      </c>
      <c r="C13" s="59">
        <v>0</v>
      </c>
      <c r="D13" s="11" t="s">
        <v>97</v>
      </c>
      <c r="E13" s="11" t="s">
        <v>97</v>
      </c>
      <c r="F13" s="11" t="s">
        <v>97</v>
      </c>
    </row>
    <row r="14" ht="28.5" customHeight="1" spans="1:6">
      <c r="A14" s="116" t="s">
        <v>175</v>
      </c>
      <c r="B14" s="100">
        <f>B5+B9+B12+B13</f>
        <v>0</v>
      </c>
      <c r="C14" s="100">
        <f>C5+C9+C12+C13</f>
        <v>0</v>
      </c>
      <c r="D14" s="117" t="s">
        <v>140</v>
      </c>
      <c r="E14" s="100">
        <f>E5+E8+E9</f>
        <v>0</v>
      </c>
      <c r="F14" s="100">
        <f>F5+F8+F9</f>
        <v>0</v>
      </c>
    </row>
    <row r="15" ht="28.5" customHeight="1" spans="1:6">
      <c r="A15" s="116" t="s">
        <v>176</v>
      </c>
      <c r="B15" s="59">
        <v>0</v>
      </c>
      <c r="C15" s="59">
        <v>0</v>
      </c>
      <c r="D15" s="117" t="s">
        <v>142</v>
      </c>
      <c r="E15" s="59">
        <v>0</v>
      </c>
      <c r="F15" s="59">
        <v>0</v>
      </c>
    </row>
    <row r="16" ht="28.5" customHeight="1" spans="1:6">
      <c r="A16" s="120" t="s">
        <v>177</v>
      </c>
      <c r="B16" s="59">
        <v>0</v>
      </c>
      <c r="C16" s="59">
        <v>0</v>
      </c>
      <c r="D16" s="117" t="s">
        <v>144</v>
      </c>
      <c r="E16" s="59">
        <v>0</v>
      </c>
      <c r="F16" s="59">
        <v>0</v>
      </c>
    </row>
    <row r="17" ht="28.5" customHeight="1" spans="1:6">
      <c r="A17" s="121" t="s">
        <v>178</v>
      </c>
      <c r="B17" s="100">
        <f>B14+B15+B16</f>
        <v>0</v>
      </c>
      <c r="C17" s="100">
        <f>C14+C15+C16</f>
        <v>0</v>
      </c>
      <c r="D17" s="117" t="s">
        <v>146</v>
      </c>
      <c r="E17" s="100">
        <f>E14+E15+E16</f>
        <v>0</v>
      </c>
      <c r="F17" s="100">
        <f>F14+F15+F16</f>
        <v>0</v>
      </c>
    </row>
    <row r="18" ht="28.5" customHeight="1" spans="1:6">
      <c r="A18" s="97" t="s">
        <v>97</v>
      </c>
      <c r="B18" s="11" t="s">
        <v>97</v>
      </c>
      <c r="C18" s="11" t="s">
        <v>97</v>
      </c>
      <c r="D18" s="117" t="s">
        <v>147</v>
      </c>
      <c r="E18" s="122">
        <f>B17-E17</f>
        <v>0</v>
      </c>
      <c r="F18" s="122">
        <f>C17-F17</f>
        <v>0</v>
      </c>
    </row>
    <row r="19" ht="28.5" customHeight="1" spans="1:6">
      <c r="A19" s="118" t="s">
        <v>179</v>
      </c>
      <c r="B19" s="59">
        <v>0</v>
      </c>
      <c r="C19" s="100">
        <f>E19</f>
        <v>0</v>
      </c>
      <c r="D19" s="117" t="s">
        <v>149</v>
      </c>
      <c r="E19" s="93">
        <f>B19+E18</f>
        <v>0</v>
      </c>
      <c r="F19" s="93">
        <f>C19+F18</f>
        <v>0</v>
      </c>
    </row>
    <row r="20" ht="28.5" customHeight="1" spans="1:6">
      <c r="A20" s="123" t="s">
        <v>113</v>
      </c>
      <c r="B20" s="122">
        <f>B17+B19</f>
        <v>0</v>
      </c>
      <c r="C20" s="122">
        <f>C17+C19</f>
        <v>0</v>
      </c>
      <c r="D20" s="123" t="s">
        <v>113</v>
      </c>
      <c r="E20" s="122">
        <f>E17+E19</f>
        <v>0</v>
      </c>
      <c r="F20" s="122">
        <f>F17+F19</f>
        <v>0</v>
      </c>
    </row>
    <row r="21" ht="28.5" customHeight="1" spans="1:6">
      <c r="A21" s="35"/>
      <c r="B21" s="124"/>
      <c r="C21" s="124"/>
      <c r="D21" s="125"/>
      <c r="E21" s="124"/>
      <c r="F21" s="37" t="s">
        <v>180</v>
      </c>
    </row>
  </sheetData>
  <mergeCells count="1">
    <mergeCell ref="A1:F1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showZeros="0" topLeftCell="A4" workbookViewId="0">
      <pane topLeftCell="C5" activePane="bottomRight" state="frozen"/>
      <selection activeCell="F4" sqref="F4"/>
    </sheetView>
  </sheetViews>
  <sheetFormatPr defaultColWidth="8" defaultRowHeight="14.25" outlineLevelCol="5"/>
  <cols>
    <col min="1" max="1" width="34.85" style="1"/>
    <col min="2" max="3" width="30.4" style="1"/>
    <col min="4" max="4" width="47.0416666666667" style="1"/>
    <col min="5" max="6" width="30.4" style="1"/>
  </cols>
  <sheetData>
    <row r="1" ht="48" customHeight="1" spans="1:6">
      <c r="A1" s="2" t="s">
        <v>181</v>
      </c>
      <c r="B1" s="3"/>
      <c r="C1" s="3"/>
      <c r="D1" s="3"/>
      <c r="E1" s="3"/>
      <c r="F1" s="3"/>
    </row>
    <row r="2" ht="21" customHeight="1" spans="1:6">
      <c r="A2" s="99"/>
      <c r="B2" s="99"/>
      <c r="C2" s="99"/>
      <c r="D2" s="99"/>
      <c r="E2" s="76" t="s">
        <v>35</v>
      </c>
      <c r="F2" s="77"/>
    </row>
    <row r="3" ht="21" customHeight="1" spans="1:6">
      <c r="A3" s="4" t="s">
        <v>49</v>
      </c>
      <c r="B3" s="4"/>
      <c r="C3" s="4"/>
      <c r="D3" s="4"/>
      <c r="E3" s="6"/>
      <c r="F3" s="6" t="s">
        <v>50</v>
      </c>
    </row>
    <row r="4" ht="39.75" customHeight="1" spans="1:6">
      <c r="A4" s="7" t="s">
        <v>51</v>
      </c>
      <c r="B4" s="7" t="s">
        <v>80</v>
      </c>
      <c r="C4" s="7" t="s">
        <v>81</v>
      </c>
      <c r="D4" s="7" t="s">
        <v>51</v>
      </c>
      <c r="E4" s="7" t="s">
        <v>80</v>
      </c>
      <c r="F4" s="7" t="s">
        <v>81</v>
      </c>
    </row>
    <row r="5" ht="28.5" customHeight="1" spans="1:6">
      <c r="A5" s="10" t="s">
        <v>182</v>
      </c>
      <c r="B5" s="59">
        <v>0</v>
      </c>
      <c r="C5" s="59">
        <v>0</v>
      </c>
      <c r="D5" s="78" t="s">
        <v>183</v>
      </c>
      <c r="E5" s="100">
        <f>E6+E7+E8</f>
        <v>0</v>
      </c>
      <c r="F5" s="100">
        <f>F6+F7+F8</f>
        <v>0</v>
      </c>
    </row>
    <row r="6" ht="30" customHeight="1" spans="1:6">
      <c r="A6" s="16" t="s">
        <v>184</v>
      </c>
      <c r="B6" s="59">
        <v>0</v>
      </c>
      <c r="C6" s="59">
        <v>0</v>
      </c>
      <c r="D6" s="79" t="s">
        <v>185</v>
      </c>
      <c r="E6" s="59">
        <v>0</v>
      </c>
      <c r="F6" s="59">
        <v>0</v>
      </c>
    </row>
    <row r="7" ht="28.5" customHeight="1" spans="1:6">
      <c r="A7" s="25" t="s">
        <v>186</v>
      </c>
      <c r="B7" s="59">
        <v>0</v>
      </c>
      <c r="C7" s="59">
        <v>0</v>
      </c>
      <c r="D7" s="81" t="s">
        <v>187</v>
      </c>
      <c r="E7" s="59">
        <v>0</v>
      </c>
      <c r="F7" s="59">
        <v>0</v>
      </c>
    </row>
    <row r="8" ht="30" customHeight="1" spans="1:6">
      <c r="A8" s="92" t="s">
        <v>188</v>
      </c>
      <c r="B8" s="59">
        <v>0</v>
      </c>
      <c r="C8" s="59">
        <v>0</v>
      </c>
      <c r="D8" s="101" t="s">
        <v>189</v>
      </c>
      <c r="E8" s="80">
        <v>0</v>
      </c>
      <c r="F8" s="80">
        <v>0</v>
      </c>
    </row>
    <row r="9" ht="28.5" customHeight="1" spans="1:6">
      <c r="A9" s="10" t="s">
        <v>123</v>
      </c>
      <c r="B9" s="59">
        <v>0</v>
      </c>
      <c r="C9" s="59">
        <v>0</v>
      </c>
      <c r="D9" s="102" t="s">
        <v>190</v>
      </c>
      <c r="E9" s="87">
        <v>0</v>
      </c>
      <c r="F9" s="87">
        <v>0</v>
      </c>
    </row>
    <row r="10" ht="30.75" customHeight="1" spans="1:6">
      <c r="A10" s="103" t="s">
        <v>97</v>
      </c>
      <c r="B10" s="104" t="s">
        <v>97</v>
      </c>
      <c r="C10" s="104" t="s">
        <v>97</v>
      </c>
      <c r="D10" s="10" t="s">
        <v>191</v>
      </c>
      <c r="E10" s="59">
        <v>0</v>
      </c>
      <c r="F10" s="59">
        <v>0</v>
      </c>
    </row>
    <row r="11" ht="30.75" customHeight="1" spans="1:6">
      <c r="A11" s="104" t="s">
        <v>97</v>
      </c>
      <c r="B11" s="104" t="s">
        <v>97</v>
      </c>
      <c r="C11" s="104" t="s">
        <v>97</v>
      </c>
      <c r="D11" s="10" t="s">
        <v>192</v>
      </c>
      <c r="E11" s="100">
        <f>E12+E13+E14</f>
        <v>0</v>
      </c>
      <c r="F11" s="100">
        <f>F12+F13+F14</f>
        <v>0</v>
      </c>
    </row>
    <row r="12" ht="30.75" customHeight="1" spans="1:6">
      <c r="A12" s="105" t="s">
        <v>97</v>
      </c>
      <c r="B12" s="105" t="s">
        <v>97</v>
      </c>
      <c r="C12" s="105" t="s">
        <v>97</v>
      </c>
      <c r="D12" s="32" t="s">
        <v>193</v>
      </c>
      <c r="E12" s="80">
        <v>0</v>
      </c>
      <c r="F12" s="80">
        <v>0</v>
      </c>
    </row>
    <row r="13" ht="30.75" customHeight="1" spans="1:6">
      <c r="A13" s="85" t="s">
        <v>97</v>
      </c>
      <c r="B13" s="85" t="s">
        <v>97</v>
      </c>
      <c r="C13" s="85" t="s">
        <v>97</v>
      </c>
      <c r="D13" s="101" t="s">
        <v>194</v>
      </c>
      <c r="E13" s="82">
        <v>0</v>
      </c>
      <c r="F13" s="82">
        <v>0</v>
      </c>
    </row>
    <row r="14" ht="30.75" customHeight="1" spans="1:6">
      <c r="A14" s="92" t="s">
        <v>138</v>
      </c>
      <c r="B14" s="87">
        <v>0</v>
      </c>
      <c r="C14" s="87">
        <v>0</v>
      </c>
      <c r="D14" s="106" t="s">
        <v>195</v>
      </c>
      <c r="E14" s="87">
        <v>0</v>
      </c>
      <c r="F14" s="87">
        <v>0</v>
      </c>
    </row>
    <row r="15" ht="28.5" customHeight="1" spans="1:6">
      <c r="A15" s="32" t="s">
        <v>96</v>
      </c>
      <c r="B15" s="80">
        <v>0</v>
      </c>
      <c r="C15" s="80">
        <v>0</v>
      </c>
      <c r="D15" s="107" t="s">
        <v>196</v>
      </c>
      <c r="E15" s="80">
        <v>0</v>
      </c>
      <c r="F15" s="80">
        <v>0</v>
      </c>
    </row>
    <row r="16" ht="28.5" customHeight="1" spans="1:6">
      <c r="A16" s="92" t="s">
        <v>139</v>
      </c>
      <c r="B16" s="93">
        <f>B5+B7+B8+B9+B14</f>
        <v>0</v>
      </c>
      <c r="C16" s="93">
        <f>C5+C7+C8+C9+C14</f>
        <v>0</v>
      </c>
      <c r="D16" s="108" t="s">
        <v>197</v>
      </c>
      <c r="E16" s="93">
        <f>E5+E9+E10+E11+E15</f>
        <v>0</v>
      </c>
      <c r="F16" s="93">
        <f>F5+F9+F10+F11+F15</f>
        <v>0</v>
      </c>
    </row>
    <row r="17" ht="28.5" customHeight="1" spans="1:6">
      <c r="A17" s="10" t="s">
        <v>141</v>
      </c>
      <c r="B17" s="59">
        <v>0</v>
      </c>
      <c r="C17" s="59">
        <v>0</v>
      </c>
      <c r="D17" s="78" t="s">
        <v>198</v>
      </c>
      <c r="E17" s="59">
        <v>0</v>
      </c>
      <c r="F17" s="59">
        <v>0</v>
      </c>
    </row>
    <row r="18" ht="28.5" customHeight="1" spans="1:6">
      <c r="A18" s="10" t="s">
        <v>143</v>
      </c>
      <c r="B18" s="80">
        <v>0</v>
      </c>
      <c r="C18" s="80">
        <v>0</v>
      </c>
      <c r="D18" s="78" t="s">
        <v>199</v>
      </c>
      <c r="E18" s="80">
        <v>0</v>
      </c>
      <c r="F18" s="80">
        <v>0</v>
      </c>
    </row>
    <row r="19" ht="28.5" customHeight="1" spans="1:6">
      <c r="A19" s="10" t="s">
        <v>145</v>
      </c>
      <c r="B19" s="93">
        <f>B16+B17+B18</f>
        <v>0</v>
      </c>
      <c r="C19" s="93">
        <f>C16+C17+C18</f>
        <v>0</v>
      </c>
      <c r="D19" s="78" t="s">
        <v>200</v>
      </c>
      <c r="E19" s="94">
        <f>E16+E17+E18</f>
        <v>0</v>
      </c>
      <c r="F19" s="94">
        <f>F16+F17+F18</f>
        <v>0</v>
      </c>
    </row>
    <row r="20" ht="28.5" customHeight="1" spans="1:6">
      <c r="A20" s="11" t="s">
        <v>97</v>
      </c>
      <c r="B20" s="11" t="s">
        <v>97</v>
      </c>
      <c r="C20" s="109" t="s">
        <v>97</v>
      </c>
      <c r="D20" s="78" t="s">
        <v>201</v>
      </c>
      <c r="E20" s="94">
        <f>B19-E19</f>
        <v>0</v>
      </c>
      <c r="F20" s="94">
        <f>C19-F19</f>
        <v>0</v>
      </c>
    </row>
    <row r="21" ht="28.5" customHeight="1" spans="1:6">
      <c r="A21" s="10" t="s">
        <v>148</v>
      </c>
      <c r="B21" s="80">
        <v>0</v>
      </c>
      <c r="C21" s="94">
        <f>E21</f>
        <v>0</v>
      </c>
      <c r="D21" s="78" t="s">
        <v>202</v>
      </c>
      <c r="E21" s="94">
        <f>B21+E20</f>
        <v>0</v>
      </c>
      <c r="F21" s="94">
        <f>C21+F20</f>
        <v>0</v>
      </c>
    </row>
    <row r="22" ht="28.5" customHeight="1" spans="1:6">
      <c r="A22" s="11" t="s">
        <v>113</v>
      </c>
      <c r="B22" s="93">
        <f>B19+B21</f>
        <v>0</v>
      </c>
      <c r="C22" s="93">
        <f>C19+C21</f>
        <v>0</v>
      </c>
      <c r="D22" s="110" t="s">
        <v>113</v>
      </c>
      <c r="E22" s="93">
        <f>E19+E21</f>
        <v>0</v>
      </c>
      <c r="F22" s="93">
        <f>F19+F21</f>
        <v>0</v>
      </c>
    </row>
    <row r="23" ht="28.5" customHeight="1" spans="1:6">
      <c r="A23" s="111"/>
      <c r="B23" s="98"/>
      <c r="C23" s="98"/>
      <c r="D23" s="111"/>
      <c r="E23" s="98"/>
      <c r="F23" s="77" t="s">
        <v>203</v>
      </c>
    </row>
  </sheetData>
  <mergeCells count="2">
    <mergeCell ref="A1:F1"/>
    <mergeCell ref="E2:F2"/>
  </mergeCells>
  <printOptions horizontalCentered="1"/>
  <pageMargins left="0.78740157480315" right="0.78740157480315" top="1.18110236220472" bottom="1.18110236220472" header="0.51181" footer="0.51181"/>
  <pageSetup paperSize="9" scale="70" pageOrder="overThenDown" orientation="landscape" errors="blank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showZeros="0" topLeftCell="A4" workbookViewId="0">
      <pane topLeftCell="B5" activePane="bottomRight" state="frozen"/>
      <selection activeCell="F4" sqref="F4"/>
    </sheetView>
  </sheetViews>
  <sheetFormatPr defaultColWidth="8" defaultRowHeight="14.25" outlineLevelCol="5"/>
  <cols>
    <col min="1" max="1" width="39.4416666666667" style="1"/>
    <col min="2" max="3" width="27.25" style="1"/>
    <col min="4" max="4" width="42.1666666666667" style="1"/>
    <col min="5" max="6" width="27.25" style="1"/>
  </cols>
  <sheetData>
    <row r="1" ht="48" customHeight="1" spans="1:6">
      <c r="A1" s="2" t="s">
        <v>204</v>
      </c>
      <c r="B1" s="3"/>
      <c r="C1" s="3"/>
      <c r="D1" s="3"/>
      <c r="E1" s="3"/>
      <c r="F1" s="3"/>
    </row>
    <row r="2" ht="21" customHeight="1" spans="1:6">
      <c r="A2" s="75"/>
      <c r="B2" s="75"/>
      <c r="C2" s="75"/>
      <c r="D2" s="75"/>
      <c r="E2" s="76" t="s">
        <v>37</v>
      </c>
      <c r="F2" s="77"/>
    </row>
    <row r="3" ht="21" customHeight="1" spans="1:6">
      <c r="A3" s="4" t="s">
        <v>49</v>
      </c>
      <c r="B3" s="4"/>
      <c r="C3" s="4"/>
      <c r="D3" s="4"/>
      <c r="E3" s="6"/>
      <c r="F3" s="6" t="s">
        <v>50</v>
      </c>
    </row>
    <row r="4" ht="28.5" customHeight="1" spans="1:6">
      <c r="A4" s="7" t="s">
        <v>51</v>
      </c>
      <c r="B4" s="7" t="s">
        <v>80</v>
      </c>
      <c r="C4" s="7" t="s">
        <v>81</v>
      </c>
      <c r="D4" s="7" t="s">
        <v>51</v>
      </c>
      <c r="E4" s="7" t="s">
        <v>80</v>
      </c>
      <c r="F4" s="7" t="s">
        <v>81</v>
      </c>
    </row>
    <row r="5" ht="28.5" customHeight="1" spans="1:6">
      <c r="A5" s="10" t="s">
        <v>205</v>
      </c>
      <c r="B5" s="59">
        <v>0</v>
      </c>
      <c r="C5" s="59">
        <v>0</v>
      </c>
      <c r="D5" s="78" t="s">
        <v>206</v>
      </c>
      <c r="E5" s="59">
        <v>0</v>
      </c>
      <c r="F5" s="59">
        <v>0</v>
      </c>
    </row>
    <row r="6" ht="28.5" customHeight="1" spans="1:6">
      <c r="A6" s="10" t="s">
        <v>84</v>
      </c>
      <c r="B6" s="59">
        <v>0</v>
      </c>
      <c r="C6" s="59">
        <v>0</v>
      </c>
      <c r="D6" s="79" t="s">
        <v>207</v>
      </c>
      <c r="E6" s="59">
        <v>0</v>
      </c>
      <c r="F6" s="59">
        <v>0</v>
      </c>
    </row>
    <row r="7" ht="28.5" customHeight="1" spans="1:6">
      <c r="A7" s="10" t="s">
        <v>88</v>
      </c>
      <c r="B7" s="59">
        <v>0</v>
      </c>
      <c r="C7" s="59">
        <v>0</v>
      </c>
      <c r="D7" s="78" t="s">
        <v>89</v>
      </c>
      <c r="E7" s="59">
        <v>0</v>
      </c>
      <c r="F7" s="59">
        <v>0</v>
      </c>
    </row>
    <row r="8" ht="28.5" customHeight="1" spans="1:6">
      <c r="A8" s="10" t="s">
        <v>137</v>
      </c>
      <c r="B8" s="59">
        <v>0</v>
      </c>
      <c r="C8" s="59">
        <v>0</v>
      </c>
      <c r="D8" s="78" t="s">
        <v>208</v>
      </c>
      <c r="E8" s="59">
        <v>0</v>
      </c>
      <c r="F8" s="59">
        <v>0</v>
      </c>
    </row>
    <row r="9" ht="28.5" customHeight="1" spans="1:6">
      <c r="A9" s="10" t="s">
        <v>138</v>
      </c>
      <c r="B9" s="80">
        <v>0</v>
      </c>
      <c r="C9" s="80">
        <v>0</v>
      </c>
      <c r="D9" s="78" t="s">
        <v>209</v>
      </c>
      <c r="E9" s="59">
        <v>0</v>
      </c>
      <c r="F9" s="59">
        <v>0</v>
      </c>
    </row>
    <row r="10" ht="28.5" customHeight="1" spans="1:6">
      <c r="A10" s="81" t="s">
        <v>96</v>
      </c>
      <c r="B10" s="82">
        <v>0</v>
      </c>
      <c r="C10" s="82">
        <v>0</v>
      </c>
      <c r="D10" s="79" t="s">
        <v>210</v>
      </c>
      <c r="E10" s="59">
        <v>0</v>
      </c>
      <c r="F10" s="59">
        <v>0</v>
      </c>
    </row>
    <row r="11" ht="28.5" customHeight="1" spans="1:6">
      <c r="A11" s="83" t="s">
        <v>97</v>
      </c>
      <c r="B11" s="83" t="s">
        <v>97</v>
      </c>
      <c r="C11" s="83" t="s">
        <v>97</v>
      </c>
      <c r="D11" s="84" t="s">
        <v>211</v>
      </c>
      <c r="E11" s="80">
        <v>0</v>
      </c>
      <c r="F11" s="80">
        <v>0</v>
      </c>
    </row>
    <row r="12" ht="28.5" customHeight="1" spans="1:6">
      <c r="A12" s="85" t="s">
        <v>97</v>
      </c>
      <c r="B12" s="83" t="s">
        <v>97</v>
      </c>
      <c r="C12" s="83" t="s">
        <v>97</v>
      </c>
      <c r="D12" s="86" t="s">
        <v>212</v>
      </c>
      <c r="E12" s="87">
        <v>0</v>
      </c>
      <c r="F12" s="87">
        <v>0</v>
      </c>
    </row>
    <row r="13" ht="28.5" customHeight="1" spans="1:6">
      <c r="A13" s="88" t="s">
        <v>97</v>
      </c>
      <c r="B13" s="89" t="s">
        <v>97</v>
      </c>
      <c r="C13" s="89" t="s">
        <v>97</v>
      </c>
      <c r="D13" s="86" t="s">
        <v>213</v>
      </c>
      <c r="E13" s="59">
        <v>0</v>
      </c>
      <c r="F13" s="59">
        <v>0</v>
      </c>
    </row>
    <row r="14" ht="28.5" customHeight="1" spans="1:6">
      <c r="A14" s="88" t="s">
        <v>97</v>
      </c>
      <c r="B14" s="89" t="s">
        <v>97</v>
      </c>
      <c r="C14" s="89" t="s">
        <v>97</v>
      </c>
      <c r="D14" s="90" t="s">
        <v>214</v>
      </c>
      <c r="E14" s="59">
        <v>0</v>
      </c>
      <c r="F14" s="59">
        <v>0</v>
      </c>
    </row>
    <row r="15" ht="28.5" customHeight="1" spans="1:6">
      <c r="A15" s="88" t="s">
        <v>97</v>
      </c>
      <c r="B15" s="89" t="s">
        <v>97</v>
      </c>
      <c r="C15" s="89" t="s">
        <v>97</v>
      </c>
      <c r="D15" s="91" t="s">
        <v>215</v>
      </c>
      <c r="E15" s="80">
        <v>0</v>
      </c>
      <c r="F15" s="80">
        <v>0</v>
      </c>
    </row>
    <row r="16" ht="28.5" customHeight="1" spans="1:6">
      <c r="A16" s="92" t="s">
        <v>139</v>
      </c>
      <c r="B16" s="93">
        <f>B5+B6+B7+B8+B9</f>
        <v>0</v>
      </c>
      <c r="C16" s="93">
        <f>C5+C6+C7+C8+C9</f>
        <v>0</v>
      </c>
      <c r="D16" s="92" t="s">
        <v>216</v>
      </c>
      <c r="E16" s="93">
        <f>E5+E6+E7+E8+E9+E12+E13+E14+E15</f>
        <v>0</v>
      </c>
      <c r="F16" s="93">
        <f>F5+F6+F7+F8+F9+F12+F13+F14+F15</f>
        <v>0</v>
      </c>
    </row>
    <row r="17" ht="28.5" customHeight="1" spans="1:6">
      <c r="A17" s="10" t="s">
        <v>141</v>
      </c>
      <c r="B17" s="59">
        <v>0</v>
      </c>
      <c r="C17" s="59">
        <v>0</v>
      </c>
      <c r="D17" s="10" t="s">
        <v>217</v>
      </c>
      <c r="E17" s="59">
        <v>0</v>
      </c>
      <c r="F17" s="59">
        <v>0</v>
      </c>
    </row>
    <row r="18" ht="28.5" customHeight="1" spans="1:6">
      <c r="A18" s="10" t="s">
        <v>143</v>
      </c>
      <c r="B18" s="80">
        <v>0</v>
      </c>
      <c r="C18" s="80">
        <v>0</v>
      </c>
      <c r="D18" s="10" t="s">
        <v>218</v>
      </c>
      <c r="E18" s="80">
        <v>0</v>
      </c>
      <c r="F18" s="80">
        <v>0</v>
      </c>
    </row>
    <row r="19" ht="28.5" customHeight="1" spans="1:6">
      <c r="A19" s="10" t="s">
        <v>145</v>
      </c>
      <c r="B19" s="94">
        <f>B16+B17+B18</f>
        <v>0</v>
      </c>
      <c r="C19" s="94">
        <f>C16+C17+C18</f>
        <v>0</v>
      </c>
      <c r="D19" s="10" t="s">
        <v>219</v>
      </c>
      <c r="E19" s="94">
        <f>E16+E17+E18</f>
        <v>0</v>
      </c>
      <c r="F19" s="94">
        <f>F16+F17+F18</f>
        <v>0</v>
      </c>
    </row>
    <row r="20" ht="28.5" customHeight="1" spans="1:6">
      <c r="A20" s="95" t="s">
        <v>97</v>
      </c>
      <c r="B20" s="96" t="s">
        <v>97</v>
      </c>
      <c r="C20" s="97" t="s">
        <v>97</v>
      </c>
      <c r="D20" s="10" t="s">
        <v>220</v>
      </c>
      <c r="E20" s="94">
        <f>B19-E19</f>
        <v>0</v>
      </c>
      <c r="F20" s="94">
        <f>C19-F19</f>
        <v>0</v>
      </c>
    </row>
    <row r="21" ht="28.5" customHeight="1" spans="1:6">
      <c r="A21" s="10" t="s">
        <v>148</v>
      </c>
      <c r="B21" s="80">
        <v>0</v>
      </c>
      <c r="C21" s="94">
        <f>E21</f>
        <v>0</v>
      </c>
      <c r="D21" s="10" t="s">
        <v>221</v>
      </c>
      <c r="E21" s="94">
        <f>B21+E20</f>
        <v>0</v>
      </c>
      <c r="F21" s="94">
        <f>C21+F20</f>
        <v>0</v>
      </c>
    </row>
    <row r="22" ht="28.5" customHeight="1" spans="1:6">
      <c r="A22" s="11" t="s">
        <v>113</v>
      </c>
      <c r="B22" s="93">
        <f>B19+B21</f>
        <v>0</v>
      </c>
      <c r="C22" s="93">
        <f>C19+C21</f>
        <v>0</v>
      </c>
      <c r="D22" s="11" t="s">
        <v>113</v>
      </c>
      <c r="E22" s="93">
        <f>E19+E21</f>
        <v>0</v>
      </c>
      <c r="F22" s="93">
        <f>F19+F21</f>
        <v>0</v>
      </c>
    </row>
    <row r="23" ht="28.5" customHeight="1" spans="1:6">
      <c r="A23" s="98"/>
      <c r="B23" s="98"/>
      <c r="C23" s="98"/>
      <c r="D23" s="98"/>
      <c r="E23" s="98"/>
      <c r="F23" s="77" t="s">
        <v>222</v>
      </c>
    </row>
  </sheetData>
  <mergeCells count="2">
    <mergeCell ref="A1:F1"/>
    <mergeCell ref="E2:F2"/>
  </mergeCells>
  <printOptions horizontalCentered="1"/>
  <pageMargins left="0.393700787401575" right="0.393700787401575" top="0.393700787401575" bottom="0.393700787401575" header="0.51181" footer="0.51181"/>
  <pageSetup paperSize="9" scale="80" pageOrder="overThenDown" orientation="landscape" errors="blank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topLeftCell="E1" activePane="bottomRight" state="frozen"/>
      <selection activeCell="A1" sqref="A1:I2"/>
    </sheetView>
  </sheetViews>
  <sheetFormatPr defaultColWidth="8" defaultRowHeight="14.25"/>
  <cols>
    <col min="1" max="1" width="36" style="1"/>
    <col min="2" max="2" width="25.6666666666667" style="1"/>
    <col min="3" max="3" width="27.9666666666667" style="1"/>
    <col min="4" max="4" width="28.1083333333333" style="1"/>
    <col min="5" max="5" width="24.3833333333333" style="1"/>
    <col min="6" max="6" width="26.3916666666667" style="1"/>
    <col min="7" max="7" width="23.2333333333333" style="1"/>
    <col min="8" max="8" width="22.8" style="1"/>
    <col min="9" max="9" width="25.525" style="1"/>
  </cols>
  <sheetData>
    <row r="1" ht="31.5" customHeight="1" spans="1:9">
      <c r="A1" s="69" t="s">
        <v>223</v>
      </c>
      <c r="B1" s="50"/>
      <c r="C1" s="50"/>
      <c r="D1" s="50"/>
      <c r="E1" s="50"/>
      <c r="F1" s="50"/>
      <c r="G1" s="50"/>
      <c r="H1" s="50"/>
      <c r="I1" s="50"/>
    </row>
    <row r="2" ht="31.5" customHeight="1" spans="1:9">
      <c r="A2" s="50"/>
      <c r="B2" s="50"/>
      <c r="C2" s="50"/>
      <c r="D2" s="50"/>
      <c r="E2" s="50"/>
      <c r="F2" s="50"/>
      <c r="G2" s="50"/>
      <c r="H2" s="50"/>
      <c r="I2" s="50"/>
    </row>
    <row r="3" ht="21" customHeight="1" spans="1:9">
      <c r="A3" s="70"/>
      <c r="B3" s="70"/>
      <c r="C3" s="70"/>
      <c r="D3" s="70"/>
      <c r="E3" s="70"/>
      <c r="F3" s="70"/>
      <c r="G3" s="71"/>
      <c r="H3" s="70"/>
      <c r="I3" s="71" t="s">
        <v>39</v>
      </c>
    </row>
    <row r="4" ht="21" customHeight="1" spans="1:9">
      <c r="A4" s="51" t="s">
        <v>49</v>
      </c>
      <c r="B4" s="72"/>
      <c r="C4" s="72"/>
      <c r="D4" s="72"/>
      <c r="E4" s="72"/>
      <c r="F4" s="72"/>
      <c r="G4" s="54"/>
      <c r="H4" s="72"/>
      <c r="I4" s="54" t="s">
        <v>50</v>
      </c>
    </row>
    <row r="5" ht="42.75" customHeight="1" spans="1:9">
      <c r="A5" s="56" t="s">
        <v>224</v>
      </c>
      <c r="B5" s="56" t="s">
        <v>52</v>
      </c>
      <c r="C5" s="55" t="s">
        <v>225</v>
      </c>
      <c r="D5" s="55" t="s">
        <v>226</v>
      </c>
      <c r="E5" s="55" t="s">
        <v>227</v>
      </c>
      <c r="F5" s="55" t="s">
        <v>228</v>
      </c>
      <c r="G5" s="55" t="s">
        <v>229</v>
      </c>
      <c r="H5" s="55" t="s">
        <v>58</v>
      </c>
      <c r="I5" s="55" t="s">
        <v>59</v>
      </c>
    </row>
    <row r="6" ht="27.75" customHeight="1" spans="1:9">
      <c r="A6" s="66" t="s">
        <v>230</v>
      </c>
      <c r="B6" s="63">
        <v>0</v>
      </c>
      <c r="C6" s="63">
        <f t="shared" ref="B6:I6" si="0">C9+C10+C11+C12</f>
        <v>0</v>
      </c>
      <c r="D6" s="63">
        <v>0</v>
      </c>
      <c r="E6" s="63">
        <f t="shared" si="0"/>
        <v>0</v>
      </c>
      <c r="F6" s="63">
        <f t="shared" si="0"/>
        <v>0</v>
      </c>
      <c r="G6" s="63">
        <f t="shared" si="0"/>
        <v>0</v>
      </c>
      <c r="H6" s="63">
        <f t="shared" si="0"/>
        <v>0</v>
      </c>
      <c r="I6" s="63">
        <f t="shared" si="0"/>
        <v>0</v>
      </c>
    </row>
    <row r="7" ht="38.25" customHeight="1" spans="1:9">
      <c r="A7" s="66" t="s">
        <v>231</v>
      </c>
      <c r="B7" s="73" t="s">
        <v>97</v>
      </c>
      <c r="C7" s="61" t="s">
        <v>232</v>
      </c>
      <c r="D7" s="61" t="s">
        <v>233</v>
      </c>
      <c r="E7" s="61" t="s">
        <v>234</v>
      </c>
      <c r="F7" s="61" t="s">
        <v>235</v>
      </c>
      <c r="G7" s="61" t="s">
        <v>236</v>
      </c>
      <c r="H7" s="61" t="s">
        <v>237</v>
      </c>
      <c r="I7" s="61" t="s">
        <v>238</v>
      </c>
    </row>
    <row r="8" ht="29.25" customHeight="1" spans="1:9">
      <c r="A8" s="66" t="s">
        <v>239</v>
      </c>
      <c r="B8" s="63"/>
      <c r="C8" s="74">
        <v>0</v>
      </c>
      <c r="D8" s="74"/>
      <c r="E8" s="74">
        <v>0</v>
      </c>
      <c r="F8" s="74">
        <v>0</v>
      </c>
      <c r="G8" s="74">
        <v>0</v>
      </c>
      <c r="H8" s="74">
        <v>0</v>
      </c>
      <c r="I8" s="74">
        <v>0</v>
      </c>
    </row>
    <row r="9" ht="27.75" customHeight="1" spans="1:9">
      <c r="A9" s="66" t="s">
        <v>240</v>
      </c>
      <c r="B9" s="63">
        <f>C9+D9+E9+F9+G9+H9+I9</f>
        <v>0</v>
      </c>
      <c r="C9" s="59">
        <v>0</v>
      </c>
      <c r="D9" s="59">
        <v>0</v>
      </c>
      <c r="E9" s="59">
        <v>0</v>
      </c>
      <c r="F9" s="59">
        <v>0</v>
      </c>
      <c r="G9" s="59">
        <v>0</v>
      </c>
      <c r="H9" s="59">
        <v>0</v>
      </c>
      <c r="I9" s="59">
        <v>0</v>
      </c>
    </row>
    <row r="10" ht="27.75" customHeight="1" spans="1:9">
      <c r="A10" s="66" t="s">
        <v>241</v>
      </c>
      <c r="B10" s="63">
        <f>C10+D10+E10+F10+G10+H10+I10</f>
        <v>0</v>
      </c>
      <c r="C10" s="59">
        <v>0</v>
      </c>
      <c r="D10" s="59">
        <v>0</v>
      </c>
      <c r="E10" s="59">
        <v>0</v>
      </c>
      <c r="F10" s="59">
        <v>0</v>
      </c>
      <c r="G10" s="59">
        <v>0</v>
      </c>
      <c r="H10" s="59">
        <v>0</v>
      </c>
      <c r="I10" s="59">
        <v>0</v>
      </c>
    </row>
    <row r="11" ht="27.75" customHeight="1" spans="1:9">
      <c r="A11" s="66" t="s">
        <v>242</v>
      </c>
      <c r="B11" s="63"/>
      <c r="C11" s="59">
        <v>0</v>
      </c>
      <c r="D11" s="59"/>
      <c r="E11" s="59">
        <v>0</v>
      </c>
      <c r="F11" s="59">
        <v>0</v>
      </c>
      <c r="G11" s="59">
        <v>0</v>
      </c>
      <c r="H11" s="59">
        <v>0</v>
      </c>
      <c r="I11" s="59">
        <v>0</v>
      </c>
    </row>
    <row r="12" ht="27.75" customHeight="1" spans="1:9">
      <c r="A12" s="66" t="s">
        <v>243</v>
      </c>
      <c r="B12" s="63"/>
      <c r="C12" s="59">
        <v>0</v>
      </c>
      <c r="D12" s="59"/>
      <c r="E12" s="59">
        <v>0</v>
      </c>
      <c r="F12" s="59">
        <v>0</v>
      </c>
      <c r="G12" s="59">
        <v>0</v>
      </c>
      <c r="H12" s="59">
        <v>0</v>
      </c>
      <c r="I12" s="59">
        <v>0</v>
      </c>
    </row>
    <row r="13" ht="27.75" customHeight="1" spans="1:9">
      <c r="A13" s="70"/>
      <c r="B13" s="70"/>
      <c r="C13" s="70"/>
      <c r="D13" s="70"/>
      <c r="E13" s="70"/>
      <c r="F13" s="70"/>
      <c r="G13" s="70"/>
      <c r="H13" s="70"/>
      <c r="I13" s="71" t="s">
        <v>244</v>
      </c>
    </row>
  </sheetData>
  <mergeCells count="1">
    <mergeCell ref="A1:I2"/>
  </mergeCells>
  <printOptions horizontalCentered="1" verticalCentered="1"/>
  <pageMargins left="1.18110236220472" right="1.18110236220472" top="1.18110236220472" bottom="1.18110236220472" header="0.51181" footer="0.51181"/>
  <pageSetup paperSize="9" scale="60" pageOrder="overThenDown" orientation="landscape" errors="blank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6"/>
  <sheetViews>
    <sheetView workbookViewId="0">
      <pane topLeftCell="B6" activePane="bottomRight" state="frozen"/>
      <selection activeCell="A1" sqref="A1:B2"/>
    </sheetView>
  </sheetViews>
  <sheetFormatPr defaultColWidth="8" defaultRowHeight="14.25" outlineLevelCol="1"/>
  <cols>
    <col min="1" max="2" width="71.7083333333333" style="1"/>
  </cols>
  <sheetData>
    <row r="1" ht="31.5" customHeight="1" spans="1:2">
      <c r="A1" s="69" t="s">
        <v>245</v>
      </c>
      <c r="B1" s="50"/>
    </row>
    <row r="2" ht="31.5" customHeight="1" spans="1:2">
      <c r="A2" s="50"/>
      <c r="B2" s="50"/>
    </row>
    <row r="3" ht="21" customHeight="1" spans="1:2">
      <c r="A3" s="70"/>
      <c r="B3" s="71" t="s">
        <v>41</v>
      </c>
    </row>
    <row r="4" ht="21" customHeight="1" spans="1:2">
      <c r="A4" s="51" t="s">
        <v>49</v>
      </c>
      <c r="B4" s="54" t="s">
        <v>50</v>
      </c>
    </row>
    <row r="5" ht="42.75" customHeight="1" spans="1:2">
      <c r="A5" s="56" t="s">
        <v>224</v>
      </c>
      <c r="B5" s="55" t="s">
        <v>246</v>
      </c>
    </row>
    <row r="6" ht="27.75" customHeight="1" spans="1:2">
      <c r="A6" s="66" t="s">
        <v>247</v>
      </c>
      <c r="B6" s="63">
        <f>B7+B8+B9+B10</f>
        <v>0</v>
      </c>
    </row>
    <row r="7" ht="27.75" customHeight="1" spans="1:2">
      <c r="A7" s="66" t="s">
        <v>248</v>
      </c>
      <c r="B7" s="63">
        <f>B12+B17+B22</f>
        <v>0</v>
      </c>
    </row>
    <row r="8" ht="27.75" customHeight="1" spans="1:2">
      <c r="A8" s="66" t="s">
        <v>249</v>
      </c>
      <c r="B8" s="63">
        <f>B13+B18+B23</f>
        <v>0</v>
      </c>
    </row>
    <row r="9" ht="27.75" customHeight="1" spans="1:2">
      <c r="A9" s="66" t="s">
        <v>250</v>
      </c>
      <c r="B9" s="63">
        <f>B14+B19+B24</f>
        <v>0</v>
      </c>
    </row>
    <row r="10" ht="27.75" customHeight="1" spans="1:2">
      <c r="A10" s="66" t="s">
        <v>251</v>
      </c>
      <c r="B10" s="63">
        <f>B15+B20+B25</f>
        <v>0</v>
      </c>
    </row>
    <row r="11" ht="27.75" customHeight="1" spans="1:2">
      <c r="A11" s="66" t="s">
        <v>252</v>
      </c>
      <c r="B11" s="63">
        <f>B12+B13+B14+B15</f>
        <v>0</v>
      </c>
    </row>
    <row r="12" ht="27.75" customHeight="1" spans="1:2">
      <c r="A12" s="66" t="s">
        <v>248</v>
      </c>
      <c r="B12" s="59">
        <v>0</v>
      </c>
    </row>
    <row r="13" ht="27.75" customHeight="1" spans="1:2">
      <c r="A13" s="66" t="s">
        <v>249</v>
      </c>
      <c r="B13" s="59">
        <v>0</v>
      </c>
    </row>
    <row r="14" ht="27.75" customHeight="1" spans="1:2">
      <c r="A14" s="66" t="s">
        <v>250</v>
      </c>
      <c r="B14" s="59">
        <v>0</v>
      </c>
    </row>
    <row r="15" ht="27.75" customHeight="1" spans="1:2">
      <c r="A15" s="66" t="s">
        <v>251</v>
      </c>
      <c r="B15" s="59">
        <v>0</v>
      </c>
    </row>
    <row r="16" ht="27.75" customHeight="1" spans="1:2">
      <c r="A16" s="66" t="s">
        <v>253</v>
      </c>
      <c r="B16" s="63">
        <f>B17+B18+B19+B20</f>
        <v>0</v>
      </c>
    </row>
    <row r="17" ht="27.75" customHeight="1" spans="1:2">
      <c r="A17" s="66" t="s">
        <v>248</v>
      </c>
      <c r="B17" s="59">
        <v>0</v>
      </c>
    </row>
    <row r="18" ht="27.75" customHeight="1" spans="1:2">
      <c r="A18" s="66" t="s">
        <v>249</v>
      </c>
      <c r="B18" s="59">
        <v>0</v>
      </c>
    </row>
    <row r="19" ht="27.75" customHeight="1" spans="1:2">
      <c r="A19" s="66" t="s">
        <v>250</v>
      </c>
      <c r="B19" s="59">
        <v>0</v>
      </c>
    </row>
    <row r="20" ht="27.75" customHeight="1" spans="1:2">
      <c r="A20" s="66" t="s">
        <v>251</v>
      </c>
      <c r="B20" s="59">
        <v>0</v>
      </c>
    </row>
    <row r="21" ht="27.75" customHeight="1" spans="1:2">
      <c r="A21" s="66" t="s">
        <v>254</v>
      </c>
      <c r="B21" s="63">
        <f>B22+B23+B24+B25</f>
        <v>0</v>
      </c>
    </row>
    <row r="22" ht="27.75" customHeight="1" spans="1:2">
      <c r="A22" s="66" t="s">
        <v>248</v>
      </c>
      <c r="B22" s="59">
        <v>0</v>
      </c>
    </row>
    <row r="23" ht="27.75" customHeight="1" spans="1:2">
      <c r="A23" s="66" t="s">
        <v>249</v>
      </c>
      <c r="B23" s="59">
        <v>0</v>
      </c>
    </row>
    <row r="24" ht="27.75" customHeight="1" spans="1:2">
      <c r="A24" s="66" t="s">
        <v>250</v>
      </c>
      <c r="B24" s="59">
        <v>0</v>
      </c>
    </row>
    <row r="25" ht="27.75" customHeight="1" spans="1:2">
      <c r="A25" s="66" t="s">
        <v>251</v>
      </c>
      <c r="B25" s="59">
        <v>0</v>
      </c>
    </row>
    <row r="26" ht="15" customHeight="1" spans="1:2">
      <c r="A26" s="67"/>
      <c r="B26" s="71" t="s">
        <v>255</v>
      </c>
    </row>
  </sheetData>
  <mergeCells count="1">
    <mergeCell ref="A1:B2"/>
  </mergeCells>
  <pageMargins left="1.18110236220472" right="1.18110236220472" top="1.18110236220472" bottom="1.18110236220472" header="0.51181" footer="0.51181"/>
  <pageSetup paperSize="9" pageOrder="overThenDown" orientation="portrait" errors="blank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opLeftCell="A3" workbookViewId="0">
      <selection activeCell="H3" sqref="H3"/>
    </sheetView>
  </sheetViews>
  <sheetFormatPr defaultColWidth="8" defaultRowHeight="14.25" outlineLevelCol="7"/>
  <cols>
    <col min="1" max="1" width="55.9333333333333" style="1"/>
    <col min="2" max="2" width="7.45833333333333" style="1"/>
    <col min="3" max="4" width="24.2333333333333" style="1"/>
    <col min="5" max="5" width="55.9333333333333" style="1"/>
    <col min="6" max="6" width="7.45833333333333" style="1"/>
    <col min="7" max="8" width="24.2333333333333" style="1"/>
  </cols>
  <sheetData>
    <row r="1" ht="63" customHeight="1" spans="1:8">
      <c r="A1" s="49" t="s">
        <v>256</v>
      </c>
      <c r="B1" s="50"/>
      <c r="C1" s="50"/>
      <c r="D1" s="50"/>
      <c r="E1" s="50"/>
      <c r="F1" s="50"/>
      <c r="G1" s="50"/>
      <c r="H1" s="50"/>
    </row>
    <row r="2" ht="21" customHeight="1" spans="1:8">
      <c r="A2" s="51" t="s">
        <v>49</v>
      </c>
      <c r="B2" s="52"/>
      <c r="C2" s="52"/>
      <c r="D2" s="53"/>
      <c r="E2" s="53"/>
      <c r="F2" s="53"/>
      <c r="G2" s="53"/>
      <c r="H2" s="54" t="s">
        <v>43</v>
      </c>
    </row>
    <row r="3" ht="27.75" customHeight="1" spans="1:8">
      <c r="A3" s="55" t="s">
        <v>51</v>
      </c>
      <c r="B3" s="55" t="s">
        <v>257</v>
      </c>
      <c r="C3" s="56" t="s">
        <v>80</v>
      </c>
      <c r="D3" s="56" t="s">
        <v>81</v>
      </c>
      <c r="E3" s="56" t="s">
        <v>51</v>
      </c>
      <c r="F3" s="56" t="s">
        <v>257</v>
      </c>
      <c r="G3" s="56" t="s">
        <v>80</v>
      </c>
      <c r="H3" s="56" t="s">
        <v>81</v>
      </c>
    </row>
    <row r="4" ht="27.75" customHeight="1" spans="1:8">
      <c r="A4" s="57" t="s">
        <v>258</v>
      </c>
      <c r="B4" s="58" t="s">
        <v>97</v>
      </c>
      <c r="C4" s="58" t="s">
        <v>97</v>
      </c>
      <c r="D4" s="58" t="s">
        <v>97</v>
      </c>
      <c r="E4" s="57" t="s">
        <v>259</v>
      </c>
      <c r="F4" s="58" t="s">
        <v>260</v>
      </c>
      <c r="G4" s="59">
        <v>0</v>
      </c>
      <c r="H4" s="59">
        <v>0</v>
      </c>
    </row>
    <row r="5" ht="27.75" customHeight="1" spans="1:8">
      <c r="A5" s="57" t="s">
        <v>261</v>
      </c>
      <c r="B5" s="58" t="s">
        <v>262</v>
      </c>
      <c r="C5" s="60">
        <f>C6+C8+C9</f>
        <v>0</v>
      </c>
      <c r="D5" s="60">
        <f>D6+D8+D9</f>
        <v>0</v>
      </c>
      <c r="E5" s="57" t="s">
        <v>263</v>
      </c>
      <c r="F5" s="58" t="s">
        <v>260</v>
      </c>
      <c r="G5" s="59">
        <v>0</v>
      </c>
      <c r="H5" s="59">
        <v>0</v>
      </c>
    </row>
    <row r="6" ht="27.75" customHeight="1" spans="1:8">
      <c r="A6" s="57" t="s">
        <v>264</v>
      </c>
      <c r="B6" s="61" t="s">
        <v>262</v>
      </c>
      <c r="C6" s="62">
        <v>0</v>
      </c>
      <c r="D6" s="62">
        <v>0</v>
      </c>
      <c r="E6" s="57" t="s">
        <v>265</v>
      </c>
      <c r="F6" s="58" t="s">
        <v>260</v>
      </c>
      <c r="G6" s="63">
        <f>C24-G4+G5</f>
        <v>0</v>
      </c>
      <c r="H6" s="63">
        <f>D24-H4+H5</f>
        <v>0</v>
      </c>
    </row>
    <row r="7" ht="27.75" customHeight="1" spans="1:8">
      <c r="A7" s="57" t="s">
        <v>266</v>
      </c>
      <c r="B7" s="61" t="s">
        <v>262</v>
      </c>
      <c r="C7" s="62">
        <v>0</v>
      </c>
      <c r="D7" s="62">
        <v>0</v>
      </c>
      <c r="E7" s="57" t="s">
        <v>267</v>
      </c>
      <c r="F7" s="58" t="s">
        <v>260</v>
      </c>
      <c r="G7" s="59">
        <v>0</v>
      </c>
      <c r="H7" s="59">
        <v>0</v>
      </c>
    </row>
    <row r="8" ht="27.75" customHeight="1" spans="1:8">
      <c r="A8" s="57" t="s">
        <v>268</v>
      </c>
      <c r="B8" s="61" t="s">
        <v>262</v>
      </c>
      <c r="C8" s="62">
        <v>0</v>
      </c>
      <c r="D8" s="62">
        <v>0</v>
      </c>
      <c r="E8" s="57" t="s">
        <v>269</v>
      </c>
      <c r="F8" s="58" t="s">
        <v>260</v>
      </c>
      <c r="G8" s="59">
        <v>0</v>
      </c>
      <c r="H8" s="59">
        <v>0</v>
      </c>
    </row>
    <row r="9" ht="27.75" customHeight="1" spans="1:8">
      <c r="A9" s="57" t="s">
        <v>270</v>
      </c>
      <c r="B9" s="61" t="s">
        <v>262</v>
      </c>
      <c r="C9" s="62">
        <v>0</v>
      </c>
      <c r="D9" s="62">
        <v>0</v>
      </c>
      <c r="E9" s="57" t="s">
        <v>271</v>
      </c>
      <c r="F9" s="58" t="s">
        <v>97</v>
      </c>
      <c r="G9" s="64" t="s">
        <v>97</v>
      </c>
      <c r="H9" s="64" t="s">
        <v>97</v>
      </c>
    </row>
    <row r="10" ht="27.75" customHeight="1" spans="1:8">
      <c r="A10" s="57" t="s">
        <v>272</v>
      </c>
      <c r="B10" s="61" t="s">
        <v>262</v>
      </c>
      <c r="C10" s="62">
        <v>0</v>
      </c>
      <c r="D10" s="62">
        <v>0</v>
      </c>
      <c r="E10" s="57" t="s">
        <v>273</v>
      </c>
      <c r="F10" s="58" t="s">
        <v>262</v>
      </c>
      <c r="G10" s="62"/>
      <c r="H10" s="62"/>
    </row>
    <row r="11" ht="27.75" customHeight="1" spans="1:8">
      <c r="A11" s="57" t="s">
        <v>274</v>
      </c>
      <c r="B11" s="61" t="s">
        <v>262</v>
      </c>
      <c r="C11" s="62">
        <v>0</v>
      </c>
      <c r="D11" s="62">
        <v>0</v>
      </c>
      <c r="E11" s="57" t="s">
        <v>275</v>
      </c>
      <c r="F11" s="58" t="s">
        <v>262</v>
      </c>
      <c r="G11" s="62"/>
      <c r="H11" s="62"/>
    </row>
    <row r="12" ht="27.75" customHeight="1" spans="1:8">
      <c r="A12" s="57" t="s">
        <v>276</v>
      </c>
      <c r="B12" s="61" t="s">
        <v>262</v>
      </c>
      <c r="C12" s="62">
        <v>0</v>
      </c>
      <c r="D12" s="62">
        <v>0</v>
      </c>
      <c r="E12" s="57" t="s">
        <v>277</v>
      </c>
      <c r="F12" s="58" t="s">
        <v>262</v>
      </c>
      <c r="G12" s="62"/>
      <c r="H12" s="62"/>
    </row>
    <row r="13" ht="27.75" customHeight="1" spans="1:8">
      <c r="A13" s="57" t="s">
        <v>278</v>
      </c>
      <c r="B13" s="61" t="s">
        <v>262</v>
      </c>
      <c r="C13" s="62">
        <v>0</v>
      </c>
      <c r="D13" s="62">
        <v>0</v>
      </c>
      <c r="E13" s="57" t="s">
        <v>279</v>
      </c>
      <c r="F13" s="58" t="s">
        <v>280</v>
      </c>
      <c r="G13" s="63"/>
      <c r="H13" s="63"/>
    </row>
    <row r="14" ht="27.75" customHeight="1" spans="1:8">
      <c r="A14" s="57" t="s">
        <v>281</v>
      </c>
      <c r="B14" s="61" t="s">
        <v>260</v>
      </c>
      <c r="C14" s="59">
        <v>0</v>
      </c>
      <c r="D14" s="59">
        <v>0</v>
      </c>
      <c r="E14" s="57" t="s">
        <v>282</v>
      </c>
      <c r="F14" s="58" t="s">
        <v>280</v>
      </c>
      <c r="G14" s="63"/>
      <c r="H14" s="63"/>
    </row>
    <row r="15" ht="27.75" customHeight="1" spans="1:8">
      <c r="A15" s="57" t="s">
        <v>283</v>
      </c>
      <c r="B15" s="61" t="s">
        <v>260</v>
      </c>
      <c r="C15" s="59">
        <v>0</v>
      </c>
      <c r="D15" s="59">
        <v>0</v>
      </c>
      <c r="E15" s="57" t="s">
        <v>284</v>
      </c>
      <c r="F15" s="58" t="s">
        <v>285</v>
      </c>
      <c r="G15" s="63"/>
      <c r="H15" s="63"/>
    </row>
    <row r="16" ht="27.75" customHeight="1" spans="1:8">
      <c r="A16" s="57" t="s">
        <v>286</v>
      </c>
      <c r="B16" s="61" t="s">
        <v>287</v>
      </c>
      <c r="C16" s="63">
        <f>IF(C14=0,0,(C22+G5)/C14*100)</f>
        <v>0</v>
      </c>
      <c r="D16" s="63">
        <f>IF(D14=0,0,(D22+H5)/D14*100)</f>
        <v>0</v>
      </c>
      <c r="E16" s="57" t="s">
        <v>288</v>
      </c>
      <c r="F16" s="58" t="s">
        <v>97</v>
      </c>
      <c r="G16" s="64" t="s">
        <v>97</v>
      </c>
      <c r="H16" s="64" t="s">
        <v>97</v>
      </c>
    </row>
    <row r="17" ht="27.75" customHeight="1" spans="1:8">
      <c r="A17" s="57" t="s">
        <v>289</v>
      </c>
      <c r="B17" s="61" t="s">
        <v>287</v>
      </c>
      <c r="C17" s="59">
        <v>0</v>
      </c>
      <c r="D17" s="59">
        <v>0</v>
      </c>
      <c r="E17" s="57" t="s">
        <v>261</v>
      </c>
      <c r="F17" s="58" t="s">
        <v>262</v>
      </c>
      <c r="G17" s="60">
        <f>G18+G19</f>
        <v>0</v>
      </c>
      <c r="H17" s="60">
        <f>H18+H19</f>
        <v>0</v>
      </c>
    </row>
    <row r="18" ht="27.75" customHeight="1" spans="1:8">
      <c r="A18" s="57" t="s">
        <v>290</v>
      </c>
      <c r="B18" s="61" t="s">
        <v>287</v>
      </c>
      <c r="C18" s="59">
        <v>0</v>
      </c>
      <c r="D18" s="59">
        <v>0</v>
      </c>
      <c r="E18" s="57" t="s">
        <v>291</v>
      </c>
      <c r="F18" s="58" t="s">
        <v>262</v>
      </c>
      <c r="G18" s="62">
        <v>0</v>
      </c>
      <c r="H18" s="62">
        <v>0</v>
      </c>
    </row>
    <row r="19" ht="27.75" customHeight="1" spans="1:8">
      <c r="A19" s="57" t="s">
        <v>292</v>
      </c>
      <c r="B19" s="61" t="s">
        <v>287</v>
      </c>
      <c r="C19" s="59">
        <v>0</v>
      </c>
      <c r="D19" s="59">
        <v>0</v>
      </c>
      <c r="E19" s="57" t="s">
        <v>293</v>
      </c>
      <c r="F19" s="58" t="s">
        <v>262</v>
      </c>
      <c r="G19" s="62">
        <v>0</v>
      </c>
      <c r="H19" s="62">
        <v>0</v>
      </c>
    </row>
    <row r="20" ht="27.75" customHeight="1" spans="1:8">
      <c r="A20" s="65" t="s">
        <v>294</v>
      </c>
      <c r="B20" s="58" t="s">
        <v>280</v>
      </c>
      <c r="C20" s="63">
        <f>IF(C12=0,0,C14/C12)</f>
        <v>0</v>
      </c>
      <c r="D20" s="63">
        <f>IF(D12=0,0,D14/D12)</f>
        <v>0</v>
      </c>
      <c r="E20" s="57" t="s">
        <v>276</v>
      </c>
      <c r="F20" s="58" t="s">
        <v>262</v>
      </c>
      <c r="G20" s="62">
        <v>0</v>
      </c>
      <c r="H20" s="62">
        <v>0</v>
      </c>
    </row>
    <row r="21" ht="27.75" customHeight="1" spans="1:8">
      <c r="A21" s="57" t="s">
        <v>295</v>
      </c>
      <c r="B21" s="58" t="s">
        <v>97</v>
      </c>
      <c r="C21" s="64" t="s">
        <v>97</v>
      </c>
      <c r="D21" s="64" t="s">
        <v>97</v>
      </c>
      <c r="E21" s="57" t="s">
        <v>281</v>
      </c>
      <c r="F21" s="58" t="s">
        <v>260</v>
      </c>
      <c r="G21" s="59">
        <v>0</v>
      </c>
      <c r="H21" s="59">
        <v>0</v>
      </c>
    </row>
    <row r="22" ht="27.75" customHeight="1" spans="1:8">
      <c r="A22" s="66" t="s">
        <v>296</v>
      </c>
      <c r="B22" s="58" t="s">
        <v>260</v>
      </c>
      <c r="C22" s="59">
        <v>0</v>
      </c>
      <c r="D22" s="59">
        <v>0</v>
      </c>
      <c r="E22" s="57" t="s">
        <v>286</v>
      </c>
      <c r="F22" s="58" t="s">
        <v>287</v>
      </c>
      <c r="G22" s="63">
        <v>0</v>
      </c>
      <c r="H22" s="63">
        <v>0</v>
      </c>
    </row>
    <row r="23" ht="27.75" customHeight="1" spans="1:8">
      <c r="A23" s="57" t="s">
        <v>297</v>
      </c>
      <c r="B23" s="58" t="s">
        <v>97</v>
      </c>
      <c r="C23" s="64" t="s">
        <v>97</v>
      </c>
      <c r="D23" s="64" t="s">
        <v>97</v>
      </c>
      <c r="E23" s="65" t="s">
        <v>294</v>
      </c>
      <c r="F23" s="58" t="s">
        <v>280</v>
      </c>
      <c r="G23" s="63">
        <f>IF(G20=0,0,G21/G20)</f>
        <v>0</v>
      </c>
      <c r="H23" s="63">
        <f>IF(H20=0,0,H21/H20)</f>
        <v>0</v>
      </c>
    </row>
    <row r="24" ht="27.75" customHeight="1" spans="1:8">
      <c r="A24" s="57" t="s">
        <v>298</v>
      </c>
      <c r="B24" s="61" t="s">
        <v>260</v>
      </c>
      <c r="C24" s="59">
        <v>0</v>
      </c>
      <c r="D24" s="63">
        <f>G6</f>
        <v>0</v>
      </c>
      <c r="E24" s="65" t="s">
        <v>299</v>
      </c>
      <c r="F24" s="58" t="s">
        <v>280</v>
      </c>
      <c r="G24" s="62">
        <v>0</v>
      </c>
      <c r="H24" s="62">
        <v>0</v>
      </c>
    </row>
    <row r="25" ht="15.75" customHeight="1" spans="1:8">
      <c r="A25" s="67"/>
      <c r="B25" s="67"/>
      <c r="C25" s="67"/>
      <c r="D25" s="67"/>
      <c r="E25" s="67"/>
      <c r="F25" s="67"/>
      <c r="G25" s="67"/>
      <c r="H25" s="68" t="s">
        <v>300</v>
      </c>
    </row>
  </sheetData>
  <mergeCells count="1">
    <mergeCell ref="A1:H1"/>
  </mergeCells>
  <pageMargins left="1.18110236220472" right="1.18110236220472" top="1.18110236220472" bottom="1.18110236220472" header="0.51181" footer="0.51181"/>
  <pageSetup paperSize="9" scale="60" pageOrder="overThenDown" orientation="landscape" errors="blank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topLeftCell="A2" workbookViewId="0">
      <pane topLeftCell="B11" activePane="bottomRight" state="frozen"/>
      <selection activeCell="D3" sqref="D3"/>
    </sheetView>
  </sheetViews>
  <sheetFormatPr defaultColWidth="8" defaultRowHeight="14.25" outlineLevelCol="7"/>
  <cols>
    <col min="1" max="1" width="50.2" style="1"/>
    <col min="2" max="2" width="7.6" style="1"/>
    <col min="3" max="4" width="27.25" style="1"/>
    <col min="5" max="5" width="55.3583333333333" style="1"/>
    <col min="6" max="6" width="7.6" style="1"/>
    <col min="7" max="8" width="27.25" style="1"/>
  </cols>
  <sheetData>
    <row r="1" ht="48" customHeight="1" spans="1:8">
      <c r="A1" s="2" t="s">
        <v>301</v>
      </c>
      <c r="B1" s="3"/>
      <c r="C1" s="3"/>
      <c r="D1" s="3"/>
      <c r="E1" s="3"/>
      <c r="F1" s="3"/>
      <c r="G1" s="3"/>
      <c r="H1" s="3"/>
    </row>
    <row r="2" ht="21" customHeight="1" spans="1:8">
      <c r="A2" s="4" t="s">
        <v>49</v>
      </c>
      <c r="B2" s="4"/>
      <c r="C2" s="4"/>
      <c r="D2" s="4"/>
      <c r="E2" s="38"/>
      <c r="F2" s="38"/>
      <c r="G2" s="38"/>
      <c r="H2" s="39" t="s">
        <v>45</v>
      </c>
    </row>
    <row r="3" ht="28.5" customHeight="1" spans="1:8">
      <c r="A3" s="9" t="s">
        <v>51</v>
      </c>
      <c r="B3" s="9" t="s">
        <v>257</v>
      </c>
      <c r="C3" s="9" t="s">
        <v>80</v>
      </c>
      <c r="D3" s="40" t="s">
        <v>81</v>
      </c>
      <c r="E3" s="41" t="s">
        <v>51</v>
      </c>
      <c r="F3" s="41" t="s">
        <v>257</v>
      </c>
      <c r="G3" s="41" t="s">
        <v>302</v>
      </c>
      <c r="H3" s="41" t="s">
        <v>303</v>
      </c>
    </row>
    <row r="4" ht="28.5" customHeight="1" spans="1:8">
      <c r="A4" s="42" t="s">
        <v>304</v>
      </c>
      <c r="B4" s="43" t="s">
        <v>97</v>
      </c>
      <c r="C4" s="43" t="s">
        <v>97</v>
      </c>
      <c r="D4" s="43" t="s">
        <v>97</v>
      </c>
      <c r="E4" s="42" t="s">
        <v>305</v>
      </c>
      <c r="F4" s="43" t="s">
        <v>260</v>
      </c>
      <c r="G4" s="44">
        <v>0</v>
      </c>
      <c r="H4" s="44">
        <v>0</v>
      </c>
    </row>
    <row r="5" ht="28.5" customHeight="1" spans="1:8">
      <c r="A5" s="42" t="s">
        <v>261</v>
      </c>
      <c r="B5" s="43" t="s">
        <v>262</v>
      </c>
      <c r="C5" s="45">
        <f>C6+C8</f>
        <v>0</v>
      </c>
      <c r="D5" s="45">
        <f>D6+D8</f>
        <v>0</v>
      </c>
      <c r="E5" s="42" t="s">
        <v>306</v>
      </c>
      <c r="F5" s="43" t="s">
        <v>260</v>
      </c>
      <c r="G5" s="44">
        <v>0</v>
      </c>
      <c r="H5" s="44">
        <v>0</v>
      </c>
    </row>
    <row r="6" ht="28.5" customHeight="1" spans="1:8">
      <c r="A6" s="42" t="s">
        <v>307</v>
      </c>
      <c r="B6" s="43" t="s">
        <v>262</v>
      </c>
      <c r="C6" s="46">
        <v>0</v>
      </c>
      <c r="D6" s="46">
        <v>0</v>
      </c>
      <c r="E6" s="42" t="s">
        <v>308</v>
      </c>
      <c r="F6" s="43" t="s">
        <v>97</v>
      </c>
      <c r="G6" s="43" t="s">
        <v>97</v>
      </c>
      <c r="H6" s="43" t="s">
        <v>97</v>
      </c>
    </row>
    <row r="7" ht="28.5" customHeight="1" spans="1:8">
      <c r="A7" s="42" t="s">
        <v>309</v>
      </c>
      <c r="B7" s="43" t="s">
        <v>262</v>
      </c>
      <c r="C7" s="46">
        <v>0</v>
      </c>
      <c r="D7" s="46">
        <v>0</v>
      </c>
      <c r="E7" s="42" t="s">
        <v>310</v>
      </c>
      <c r="F7" s="43" t="s">
        <v>260</v>
      </c>
      <c r="G7" s="44">
        <v>0</v>
      </c>
      <c r="H7" s="47">
        <f>G12</f>
        <v>0</v>
      </c>
    </row>
    <row r="8" ht="28.5" customHeight="1" spans="1:8">
      <c r="A8" s="42" t="s">
        <v>311</v>
      </c>
      <c r="B8" s="43" t="s">
        <v>262</v>
      </c>
      <c r="C8" s="46">
        <v>0</v>
      </c>
      <c r="D8" s="46">
        <v>0</v>
      </c>
      <c r="E8" s="42" t="s">
        <v>312</v>
      </c>
      <c r="F8" s="43" t="s">
        <v>260</v>
      </c>
      <c r="G8" s="44">
        <v>0</v>
      </c>
      <c r="H8" s="44">
        <v>0</v>
      </c>
    </row>
    <row r="9" ht="28.5" customHeight="1" spans="1:8">
      <c r="A9" s="42" t="s">
        <v>309</v>
      </c>
      <c r="B9" s="43" t="s">
        <v>262</v>
      </c>
      <c r="C9" s="46">
        <v>0</v>
      </c>
      <c r="D9" s="46">
        <v>0</v>
      </c>
      <c r="E9" s="42" t="s">
        <v>313</v>
      </c>
      <c r="F9" s="43" t="s">
        <v>260</v>
      </c>
      <c r="G9" s="47">
        <f>G10+G11</f>
        <v>0</v>
      </c>
      <c r="H9" s="47">
        <f>H10+H11</f>
        <v>0</v>
      </c>
    </row>
    <row r="10" ht="28.5" customHeight="1" spans="1:8">
      <c r="A10" s="42" t="s">
        <v>276</v>
      </c>
      <c r="B10" s="43" t="s">
        <v>262</v>
      </c>
      <c r="C10" s="46">
        <v>0</v>
      </c>
      <c r="D10" s="46">
        <v>0</v>
      </c>
      <c r="E10" s="42" t="s">
        <v>314</v>
      </c>
      <c r="F10" s="43" t="s">
        <v>260</v>
      </c>
      <c r="G10" s="44">
        <v>0</v>
      </c>
      <c r="H10" s="44">
        <v>0</v>
      </c>
    </row>
    <row r="11" ht="28.5" customHeight="1" spans="1:8">
      <c r="A11" s="42" t="s">
        <v>315</v>
      </c>
      <c r="B11" s="43" t="s">
        <v>262</v>
      </c>
      <c r="C11" s="46">
        <v>0</v>
      </c>
      <c r="D11" s="46">
        <v>0</v>
      </c>
      <c r="E11" s="42" t="s">
        <v>316</v>
      </c>
      <c r="F11" s="43" t="s">
        <v>260</v>
      </c>
      <c r="G11" s="44">
        <v>0</v>
      </c>
      <c r="H11" s="44">
        <v>0</v>
      </c>
    </row>
    <row r="12" ht="28.5" customHeight="1" spans="1:8">
      <c r="A12" s="42" t="s">
        <v>281</v>
      </c>
      <c r="B12" s="43" t="s">
        <v>260</v>
      </c>
      <c r="C12" s="47">
        <f>C15+C16</f>
        <v>0</v>
      </c>
      <c r="D12" s="47">
        <f>D15+D16</f>
        <v>0</v>
      </c>
      <c r="E12" s="42" t="s">
        <v>317</v>
      </c>
      <c r="F12" s="43" t="s">
        <v>260</v>
      </c>
      <c r="G12" s="47">
        <f>G7+G9-G8</f>
        <v>0</v>
      </c>
      <c r="H12" s="47">
        <f>H7+H9-H8</f>
        <v>0</v>
      </c>
    </row>
    <row r="13" ht="28.5" customHeight="1" spans="1:8">
      <c r="A13" s="42" t="s">
        <v>318</v>
      </c>
      <c r="B13" s="43" t="s">
        <v>97</v>
      </c>
      <c r="C13" s="43" t="s">
        <v>97</v>
      </c>
      <c r="D13" s="43" t="s">
        <v>97</v>
      </c>
      <c r="E13" s="42" t="s">
        <v>319</v>
      </c>
      <c r="F13" s="43" t="s">
        <v>260</v>
      </c>
      <c r="G13" s="44">
        <v>0</v>
      </c>
      <c r="H13" s="44">
        <v>0</v>
      </c>
    </row>
    <row r="14" ht="28.5" customHeight="1" spans="1:8">
      <c r="A14" s="42" t="s">
        <v>320</v>
      </c>
      <c r="B14" s="43" t="s">
        <v>260</v>
      </c>
      <c r="C14" s="44">
        <v>0</v>
      </c>
      <c r="D14" s="44">
        <v>0</v>
      </c>
      <c r="E14" s="42" t="s">
        <v>321</v>
      </c>
      <c r="F14" s="43" t="s">
        <v>260</v>
      </c>
      <c r="G14" s="44">
        <v>0</v>
      </c>
      <c r="H14" s="44">
        <v>0</v>
      </c>
    </row>
    <row r="15" ht="28.5" customHeight="1" spans="1:8">
      <c r="A15" s="42" t="s">
        <v>322</v>
      </c>
      <c r="B15" s="43" t="s">
        <v>260</v>
      </c>
      <c r="C15" s="44">
        <v>0</v>
      </c>
      <c r="D15" s="44">
        <v>0</v>
      </c>
      <c r="E15" s="42" t="s">
        <v>323</v>
      </c>
      <c r="F15" s="43" t="s">
        <v>97</v>
      </c>
      <c r="G15" s="43" t="s">
        <v>97</v>
      </c>
      <c r="H15" s="43" t="s">
        <v>97</v>
      </c>
    </row>
    <row r="16" ht="28.5" customHeight="1" spans="1:8">
      <c r="A16" s="42" t="s">
        <v>324</v>
      </c>
      <c r="B16" s="43" t="s">
        <v>260</v>
      </c>
      <c r="C16" s="44">
        <v>0</v>
      </c>
      <c r="D16" s="44">
        <v>0</v>
      </c>
      <c r="E16" s="42" t="s">
        <v>325</v>
      </c>
      <c r="F16" s="43" t="s">
        <v>262</v>
      </c>
      <c r="G16" s="44">
        <v>0</v>
      </c>
      <c r="H16" s="44">
        <v>0</v>
      </c>
    </row>
    <row r="17" ht="28.5" customHeight="1" spans="1:8">
      <c r="A17" s="42" t="s">
        <v>286</v>
      </c>
      <c r="B17" s="43" t="s">
        <v>287</v>
      </c>
      <c r="C17" s="47">
        <f>IF(C12=0,0,(C23+G9)/C12*100)</f>
        <v>0</v>
      </c>
      <c r="D17" s="47">
        <f>IF(D12=0,0,(D23+H9)/D12*100)</f>
        <v>0</v>
      </c>
      <c r="E17" s="42" t="s">
        <v>326</v>
      </c>
      <c r="F17" s="43" t="s">
        <v>280</v>
      </c>
      <c r="G17" s="47">
        <f>G18+G19</f>
        <v>0</v>
      </c>
      <c r="H17" s="47">
        <f>H18+H19</f>
        <v>0</v>
      </c>
    </row>
    <row r="18" ht="28.5" customHeight="1" spans="1:8">
      <c r="A18" s="42" t="s">
        <v>289</v>
      </c>
      <c r="B18" s="43" t="s">
        <v>287</v>
      </c>
      <c r="C18" s="44">
        <v>0</v>
      </c>
      <c r="D18" s="44">
        <v>0</v>
      </c>
      <c r="E18" s="42" t="s">
        <v>327</v>
      </c>
      <c r="F18" s="43" t="s">
        <v>280</v>
      </c>
      <c r="G18" s="44">
        <v>0</v>
      </c>
      <c r="H18" s="44">
        <v>0</v>
      </c>
    </row>
    <row r="19" ht="28.5" customHeight="1" spans="1:8">
      <c r="A19" s="42" t="s">
        <v>328</v>
      </c>
      <c r="B19" s="43" t="s">
        <v>287</v>
      </c>
      <c r="C19" s="44">
        <v>0</v>
      </c>
      <c r="D19" s="44">
        <v>0</v>
      </c>
      <c r="E19" s="42" t="s">
        <v>329</v>
      </c>
      <c r="F19" s="43" t="s">
        <v>280</v>
      </c>
      <c r="G19" s="44">
        <v>0</v>
      </c>
      <c r="H19" s="44">
        <v>0</v>
      </c>
    </row>
    <row r="20" ht="28.5" customHeight="1" spans="1:8">
      <c r="A20" s="42" t="s">
        <v>330</v>
      </c>
      <c r="B20" s="43" t="s">
        <v>287</v>
      </c>
      <c r="C20" s="44">
        <v>0</v>
      </c>
      <c r="D20" s="44">
        <v>0</v>
      </c>
      <c r="E20" s="42" t="s">
        <v>331</v>
      </c>
      <c r="F20" s="43" t="s">
        <v>97</v>
      </c>
      <c r="G20" s="48" t="s">
        <v>97</v>
      </c>
      <c r="H20" s="48" t="s">
        <v>97</v>
      </c>
    </row>
    <row r="21" ht="28.5" customHeight="1" spans="1:8">
      <c r="A21" s="42" t="s">
        <v>294</v>
      </c>
      <c r="B21" s="43" t="s">
        <v>280</v>
      </c>
      <c r="C21" s="47">
        <f>IF(C10=0,0,C12/C10)</f>
        <v>0</v>
      </c>
      <c r="D21" s="47">
        <f>IF(D10=0,0,D12/D10)</f>
        <v>0</v>
      </c>
      <c r="E21" s="42" t="s">
        <v>332</v>
      </c>
      <c r="F21" s="43" t="s">
        <v>262</v>
      </c>
      <c r="G21" s="44">
        <v>0</v>
      </c>
      <c r="H21" s="44">
        <v>0</v>
      </c>
    </row>
    <row r="22" ht="28.5" customHeight="1" spans="1:8">
      <c r="A22" s="42" t="s">
        <v>295</v>
      </c>
      <c r="B22" s="43" t="s">
        <v>97</v>
      </c>
      <c r="C22" s="43" t="s">
        <v>97</v>
      </c>
      <c r="D22" s="43" t="s">
        <v>97</v>
      </c>
      <c r="E22" s="42" t="s">
        <v>333</v>
      </c>
      <c r="F22" s="43" t="s">
        <v>280</v>
      </c>
      <c r="G22" s="44">
        <v>0</v>
      </c>
      <c r="H22" s="44">
        <v>0</v>
      </c>
    </row>
    <row r="23" ht="28.5" customHeight="1" spans="1:8">
      <c r="A23" s="42" t="s">
        <v>334</v>
      </c>
      <c r="B23" s="43" t="s">
        <v>260</v>
      </c>
      <c r="C23" s="47">
        <f>G4+G5</f>
        <v>0</v>
      </c>
      <c r="D23" s="47">
        <f>H4+H5</f>
        <v>0</v>
      </c>
      <c r="E23" s="42" t="s">
        <v>335</v>
      </c>
      <c r="F23" s="43" t="s">
        <v>280</v>
      </c>
      <c r="G23" s="47">
        <v>0</v>
      </c>
      <c r="H23" s="47">
        <v>0</v>
      </c>
    </row>
    <row r="24" ht="28.5" customHeight="1" spans="1:8">
      <c r="A24" s="36"/>
      <c r="B24" s="36"/>
      <c r="C24" s="36"/>
      <c r="D24" s="36"/>
      <c r="E24" s="36"/>
      <c r="F24" s="36"/>
      <c r="G24" s="36"/>
      <c r="H24" s="37" t="s">
        <v>336</v>
      </c>
    </row>
  </sheetData>
  <mergeCells count="1">
    <mergeCell ref="A1:H1"/>
  </mergeCells>
  <printOptions horizontalCentered="1"/>
  <pageMargins left="0.393700787401575" right="0.393700787401575" top="0.393700787401575" bottom="0.393700787401575" header="0.51181" footer="0.51181"/>
  <pageSetup paperSize="9" scale="65" pageOrder="overThenDown" orientation="landscape" errors="blank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showGridLines="0" showZeros="0" tabSelected="1" workbookViewId="0">
      <pane topLeftCell="D1" activePane="bottomRight" state="frozen"/>
      <selection activeCell="H3" sqref="H3"/>
    </sheetView>
  </sheetViews>
  <sheetFormatPr defaultColWidth="8" defaultRowHeight="14.25" outlineLevelCol="7"/>
  <cols>
    <col min="1" max="1" width="48.475" style="1"/>
    <col min="2" max="2" width="7.6" style="1"/>
    <col min="3" max="4" width="26.5333333333333" style="1"/>
    <col min="5" max="5" width="48.475" style="1"/>
    <col min="6" max="6" width="7.6" style="1"/>
    <col min="7" max="8" width="26.5333333333333" style="1"/>
  </cols>
  <sheetData>
    <row r="1" ht="48" customHeight="1" spans="1:8">
      <c r="A1" s="2" t="s">
        <v>337</v>
      </c>
      <c r="B1" s="3"/>
      <c r="C1" s="3"/>
      <c r="D1" s="3"/>
      <c r="E1" s="3"/>
      <c r="F1" s="3"/>
      <c r="G1" s="3"/>
      <c r="H1" s="3"/>
    </row>
    <row r="2" ht="21" customHeight="1" spans="1:8">
      <c r="A2" s="4" t="s">
        <v>49</v>
      </c>
      <c r="B2" s="5"/>
      <c r="C2" s="4"/>
      <c r="D2" s="4"/>
      <c r="E2" s="4"/>
      <c r="F2" s="5"/>
      <c r="G2" s="4"/>
      <c r="H2" s="6" t="s">
        <v>47</v>
      </c>
    </row>
    <row r="3" ht="28.5" customHeight="1" spans="1:8">
      <c r="A3" s="7" t="s">
        <v>51</v>
      </c>
      <c r="B3" s="7" t="s">
        <v>257</v>
      </c>
      <c r="C3" s="7" t="s">
        <v>80</v>
      </c>
      <c r="D3" s="7" t="s">
        <v>81</v>
      </c>
      <c r="E3" s="8" t="s">
        <v>51</v>
      </c>
      <c r="F3" s="8" t="s">
        <v>257</v>
      </c>
      <c r="G3" s="9" t="s">
        <v>80</v>
      </c>
      <c r="H3" s="9" t="s">
        <v>81</v>
      </c>
    </row>
    <row r="4" ht="28.5" customHeight="1" spans="1:8">
      <c r="A4" s="10" t="s">
        <v>338</v>
      </c>
      <c r="B4" s="11" t="s">
        <v>97</v>
      </c>
      <c r="C4" s="12" t="s">
        <v>97</v>
      </c>
      <c r="D4" s="13" t="s">
        <v>97</v>
      </c>
      <c r="E4" s="10" t="s">
        <v>339</v>
      </c>
      <c r="F4" s="14" t="s">
        <v>97</v>
      </c>
      <c r="G4" s="15" t="s">
        <v>97</v>
      </c>
      <c r="H4" s="15" t="s">
        <v>97</v>
      </c>
    </row>
    <row r="5" ht="28.5" customHeight="1" spans="1:8">
      <c r="A5" s="16" t="s">
        <v>261</v>
      </c>
      <c r="B5" s="14" t="s">
        <v>262</v>
      </c>
      <c r="C5" s="17">
        <v>0</v>
      </c>
      <c r="D5" s="18">
        <v>0</v>
      </c>
      <c r="E5" s="10" t="s">
        <v>261</v>
      </c>
      <c r="F5" s="14" t="s">
        <v>262</v>
      </c>
      <c r="G5" s="17">
        <v>0</v>
      </c>
      <c r="H5" s="17">
        <v>0</v>
      </c>
    </row>
    <row r="6" ht="28.5" customHeight="1" spans="1:8">
      <c r="A6" s="16" t="s">
        <v>340</v>
      </c>
      <c r="B6" s="14" t="s">
        <v>262</v>
      </c>
      <c r="C6" s="17">
        <v>0</v>
      </c>
      <c r="D6" s="18">
        <v>0</v>
      </c>
      <c r="E6" s="10" t="s">
        <v>341</v>
      </c>
      <c r="F6" s="14" t="s">
        <v>262</v>
      </c>
      <c r="G6" s="17">
        <v>0</v>
      </c>
      <c r="H6" s="17">
        <v>0</v>
      </c>
    </row>
    <row r="7" ht="28.5" customHeight="1" spans="1:8">
      <c r="A7" s="16" t="s">
        <v>276</v>
      </c>
      <c r="B7" s="14" t="s">
        <v>262</v>
      </c>
      <c r="C7" s="17">
        <v>0</v>
      </c>
      <c r="D7" s="18">
        <v>0</v>
      </c>
      <c r="E7" s="10" t="s">
        <v>276</v>
      </c>
      <c r="F7" s="14" t="s">
        <v>262</v>
      </c>
      <c r="G7" s="17">
        <v>0</v>
      </c>
      <c r="H7" s="17">
        <v>0</v>
      </c>
    </row>
    <row r="8" ht="28.5" customHeight="1" spans="1:8">
      <c r="A8" s="16" t="s">
        <v>281</v>
      </c>
      <c r="B8" s="14" t="s">
        <v>97</v>
      </c>
      <c r="C8" s="19" t="s">
        <v>97</v>
      </c>
      <c r="D8" s="20" t="s">
        <v>97</v>
      </c>
      <c r="E8" s="10" t="s">
        <v>281</v>
      </c>
      <c r="F8" s="14" t="s">
        <v>260</v>
      </c>
      <c r="G8" s="21">
        <v>0</v>
      </c>
      <c r="H8" s="21">
        <v>0</v>
      </c>
    </row>
    <row r="9" ht="28.5" customHeight="1" spans="1:8">
      <c r="A9" s="16" t="s">
        <v>342</v>
      </c>
      <c r="B9" s="14" t="s">
        <v>260</v>
      </c>
      <c r="C9" s="21">
        <v>0</v>
      </c>
      <c r="D9" s="22">
        <v>0</v>
      </c>
      <c r="E9" s="10" t="s">
        <v>286</v>
      </c>
      <c r="F9" s="14" t="s">
        <v>287</v>
      </c>
      <c r="G9" s="23">
        <f>IF(G8=0,0,G12/G8)*100</f>
        <v>0</v>
      </c>
      <c r="H9" s="23">
        <f>IF(H8=0,0,H12/H8)*100</f>
        <v>0</v>
      </c>
    </row>
    <row r="10" ht="28.5" customHeight="1" spans="1:8">
      <c r="A10" s="16" t="s">
        <v>343</v>
      </c>
      <c r="B10" s="14" t="s">
        <v>260</v>
      </c>
      <c r="C10" s="21">
        <v>0</v>
      </c>
      <c r="D10" s="22">
        <v>0</v>
      </c>
      <c r="E10" s="10" t="s">
        <v>294</v>
      </c>
      <c r="F10" s="14" t="s">
        <v>280</v>
      </c>
      <c r="G10" s="23">
        <f>IF(G7=0,0,G8/G7)</f>
        <v>0</v>
      </c>
      <c r="H10" s="23">
        <f>IF(H7=0,0,H8/H7)</f>
        <v>0</v>
      </c>
    </row>
    <row r="11" ht="28.5" customHeight="1" spans="1:8">
      <c r="A11" s="16" t="s">
        <v>286</v>
      </c>
      <c r="B11" s="14" t="s">
        <v>287</v>
      </c>
      <c r="C11" s="23">
        <v>0</v>
      </c>
      <c r="D11" s="24">
        <v>0</v>
      </c>
      <c r="E11" s="10" t="s">
        <v>344</v>
      </c>
      <c r="F11" s="14" t="s">
        <v>260</v>
      </c>
      <c r="G11" s="21">
        <v>0</v>
      </c>
      <c r="H11" s="21">
        <v>0</v>
      </c>
    </row>
    <row r="12" ht="28.5" customHeight="1" spans="1:8">
      <c r="A12" s="16" t="s">
        <v>294</v>
      </c>
      <c r="B12" s="14" t="s">
        <v>280</v>
      </c>
      <c r="C12" s="23">
        <f>IF(C7=0,0,C10/C7)</f>
        <v>0</v>
      </c>
      <c r="D12" s="24">
        <f>IF(D7=0,0,D10/D7)</f>
        <v>0</v>
      </c>
      <c r="E12" s="10" t="s">
        <v>345</v>
      </c>
      <c r="F12" s="14" t="s">
        <v>260</v>
      </c>
      <c r="G12" s="21">
        <v>0</v>
      </c>
      <c r="H12" s="21">
        <v>0</v>
      </c>
    </row>
    <row r="13" ht="28.5" customHeight="1" spans="1:8">
      <c r="A13" s="25" t="s">
        <v>346</v>
      </c>
      <c r="B13" s="14" t="s">
        <v>347</v>
      </c>
      <c r="C13" s="17">
        <v>0</v>
      </c>
      <c r="D13" s="18">
        <v>0</v>
      </c>
      <c r="E13" s="10" t="s">
        <v>348</v>
      </c>
      <c r="F13" s="14" t="s">
        <v>262</v>
      </c>
      <c r="G13" s="26">
        <f>G14+G15+G16+G17</f>
        <v>0</v>
      </c>
      <c r="H13" s="26">
        <f>H14+H15+H16+H17</f>
        <v>0</v>
      </c>
    </row>
    <row r="14" ht="28.5" customHeight="1" spans="1:8">
      <c r="A14" s="27" t="s">
        <v>349</v>
      </c>
      <c r="B14" s="14" t="s">
        <v>347</v>
      </c>
      <c r="C14" s="17">
        <v>0</v>
      </c>
      <c r="D14" s="18">
        <v>0</v>
      </c>
      <c r="E14" s="10" t="s">
        <v>350</v>
      </c>
      <c r="F14" s="14" t="s">
        <v>262</v>
      </c>
      <c r="G14" s="17">
        <v>0</v>
      </c>
      <c r="H14" s="17">
        <v>0</v>
      </c>
    </row>
    <row r="15" ht="28.5" customHeight="1" spans="1:8">
      <c r="A15" s="28" t="s">
        <v>351</v>
      </c>
      <c r="B15" s="14" t="s">
        <v>262</v>
      </c>
      <c r="C15" s="17">
        <v>0</v>
      </c>
      <c r="D15" s="18">
        <v>0</v>
      </c>
      <c r="E15" s="10" t="s">
        <v>352</v>
      </c>
      <c r="F15" s="14" t="s">
        <v>262</v>
      </c>
      <c r="G15" s="17">
        <v>0</v>
      </c>
      <c r="H15" s="17">
        <v>0</v>
      </c>
    </row>
    <row r="16" ht="28.5" customHeight="1" spans="1:8">
      <c r="A16" s="10" t="s">
        <v>353</v>
      </c>
      <c r="B16" s="14" t="s">
        <v>262</v>
      </c>
      <c r="C16" s="29">
        <v>0</v>
      </c>
      <c r="D16" s="30">
        <v>0</v>
      </c>
      <c r="E16" s="10" t="s">
        <v>354</v>
      </c>
      <c r="F16" s="14" t="s">
        <v>262</v>
      </c>
      <c r="G16" s="17">
        <v>0</v>
      </c>
      <c r="H16" s="17">
        <v>0</v>
      </c>
    </row>
    <row r="17" ht="28.5" customHeight="1" spans="1:8">
      <c r="A17" s="31" t="s">
        <v>97</v>
      </c>
      <c r="B17" s="31" t="s">
        <v>97</v>
      </c>
      <c r="C17" s="31" t="s">
        <v>97</v>
      </c>
      <c r="D17" s="31" t="s">
        <v>97</v>
      </c>
      <c r="E17" s="32" t="s">
        <v>355</v>
      </c>
      <c r="F17" s="33" t="s">
        <v>262</v>
      </c>
      <c r="G17" s="17">
        <v>0</v>
      </c>
      <c r="H17" s="17">
        <v>0</v>
      </c>
    </row>
    <row r="18" ht="28.5" customHeight="1" spans="1:8">
      <c r="A18" s="34"/>
      <c r="B18" s="35"/>
      <c r="C18" s="36"/>
      <c r="D18" s="36"/>
      <c r="E18" s="34"/>
      <c r="F18" s="35"/>
      <c r="G18" s="36"/>
      <c r="H18" s="37" t="s">
        <v>356</v>
      </c>
    </row>
  </sheetData>
  <mergeCells count="1">
    <mergeCell ref="A1:H1"/>
  </mergeCells>
  <printOptions horizontalCentered="1"/>
  <pageMargins left="0.393700787401575" right="0.393700787401575" top="0.393700787401575" bottom="0.393700787401575" header="0.51181" footer="0.51181"/>
  <pageSetup paperSize="9" scale="70" pageOrder="overThenDown" orientation="landscape" errors="blank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社保基金预算封面</vt:lpstr>
      <vt:lpstr>预算目录</vt:lpstr>
      <vt:lpstr>社预01-预算总表</vt:lpstr>
      <vt:lpstr>社预02-企业职工养老保险预算表</vt:lpstr>
      <vt:lpstr>社预03-城乡居民养老保险预算表</vt:lpstr>
      <vt:lpstr>社预04-机关事业单位养老保险预算表</vt:lpstr>
      <vt:lpstr>社预05-职工医疗保险预算表</vt:lpstr>
      <vt:lpstr>社预06-城乡居民医保预算表</vt:lpstr>
      <vt:lpstr>社预07-工伤保险预算表</vt:lpstr>
      <vt:lpstr>社预08-失业保险预算表</vt:lpstr>
      <vt:lpstr>社预附01-财政对社会保险基金补助情况表</vt:lpstr>
      <vt:lpstr>社预附02-地方财政对企业职工养老保险基金补助情况构成表</vt:lpstr>
      <vt:lpstr>社预附03-基本养老保险基础资料</vt:lpstr>
      <vt:lpstr>社预附04-基本医疗保险基础资料表</vt:lpstr>
      <vt:lpstr>社预附05-失业保险、工伤保险基础资料表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心想事橙</cp:lastModifiedBy>
  <dcterms:created xsi:type="dcterms:W3CDTF">2024-03-19T16:32:00Z</dcterms:created>
  <dcterms:modified xsi:type="dcterms:W3CDTF">2026-05-19T08:13:11Z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EF466E93327C4869957269FF8207F15F_12</vt:lpwstr>
  </property>
  <property fmtid="{D5CDD505-2E9C-101B-9397-08002B2CF9AE}" pid="4" name="CalculationRule">
    <vt:i4>0</vt:i4>
  </property>
</Properties>
</file>